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21405" yWindow="-75" windowWidth="15435"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80" r:id="rId28"/>
    <sheet name=" SEFA (2)" sheetId="181" r:id="rId29"/>
    <sheet name=" SEFA (3)" sheetId="182" r:id="rId30"/>
    <sheet name=" SEFA (4)" sheetId="183" r:id="rId31"/>
    <sheet name=" SEFA (5)" sheetId="184" r:id="rId32"/>
    <sheet name="SF&amp;QC Sec-1" sheetId="185" r:id="rId33"/>
    <sheet name="SF&amp;QC Sec-2" sheetId="186" r:id="rId34"/>
    <sheet name="SF&amp;QC Sec-3" sheetId="187" r:id="rId35"/>
    <sheet name="SSPAF" sheetId="188" r:id="rId36"/>
    <sheet name="CAP" sheetId="189" r:id="rId37"/>
    <sheet name="AFR17" sheetId="106" state="hidden" r:id="rId38"/>
  </sheets>
  <externalReferences>
    <externalReference r:id="rId39"/>
    <externalReference r:id="rId40"/>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31">' SEFA (5)'!$B$1:$M$46</definedName>
    <definedName name="_xlnm.Print_Area" localSheetId="26">'SEFA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B4" i="189" l="1"/>
  <c r="B2" i="189"/>
  <c r="B1" i="189"/>
  <c r="B4" i="188"/>
  <c r="B2" i="188"/>
  <c r="B1" i="188"/>
  <c r="B4" i="187"/>
  <c r="B2" i="187"/>
  <c r="B1" i="187"/>
  <c r="B4" i="186"/>
  <c r="B2" i="186"/>
  <c r="B1" i="186"/>
  <c r="G43" i="185"/>
  <c r="D47" i="185" s="1"/>
  <c r="B4" i="185"/>
  <c r="B2" i="185"/>
  <c r="B1" i="185"/>
  <c r="I14" i="184"/>
  <c r="F14" i="184"/>
  <c r="B4" i="184"/>
  <c r="B2" i="184"/>
  <c r="B1" i="184"/>
  <c r="L26" i="183"/>
  <c r="L25" i="183"/>
  <c r="L24" i="183"/>
  <c r="L23" i="183"/>
  <c r="I19" i="183"/>
  <c r="F19" i="183"/>
  <c r="L16" i="183"/>
  <c r="L15" i="183"/>
  <c r="L14" i="183"/>
  <c r="B4" i="183"/>
  <c r="B2" i="183"/>
  <c r="B1" i="183"/>
  <c r="L27" i="182"/>
  <c r="L25" i="182"/>
  <c r="I21" i="182"/>
  <c r="F21" i="182"/>
  <c r="L19" i="182"/>
  <c r="L18" i="182"/>
  <c r="I15" i="182"/>
  <c r="F15" i="182"/>
  <c r="L13" i="182"/>
  <c r="B4" i="182"/>
  <c r="B2" i="182"/>
  <c r="B1" i="182"/>
  <c r="L27" i="181"/>
  <c r="I23" i="181"/>
  <c r="F23" i="181"/>
  <c r="F16" i="184" s="1"/>
  <c r="L21" i="181"/>
  <c r="L20" i="181"/>
  <c r="L17" i="181"/>
  <c r="L16" i="181"/>
  <c r="L14" i="181"/>
  <c r="L13" i="181"/>
  <c r="B4" i="181"/>
  <c r="B2" i="181"/>
  <c r="B1" i="181"/>
  <c r="L27" i="180"/>
  <c r="L25" i="180"/>
  <c r="L24" i="180"/>
  <c r="L23" i="180"/>
  <c r="L22" i="180"/>
  <c r="L21" i="180"/>
  <c r="L20" i="180"/>
  <c r="L19" i="180"/>
  <c r="L16" i="180"/>
  <c r="L15" i="180"/>
  <c r="L14" i="180"/>
  <c r="L13" i="180"/>
  <c r="L12" i="180"/>
  <c r="B4" i="180"/>
  <c r="B2" i="180"/>
  <c r="B1" i="180"/>
  <c r="I16" i="184" l="1"/>
  <c r="D14" i="171"/>
  <c r="D12" i="171"/>
  <c r="A10" i="169"/>
  <c r="C16" i="169"/>
  <c r="A15" i="169"/>
  <c r="A14" i="169"/>
  <c r="K18" i="169"/>
  <c r="G18" i="169"/>
  <c r="G15" i="169"/>
  <c r="I13" i="169"/>
  <c r="K11" i="169"/>
  <c r="J11" i="169"/>
  <c r="G11" i="169"/>
  <c r="G10" i="169"/>
  <c r="G9" i="169"/>
  <c r="G7" i="169"/>
  <c r="E7" i="169"/>
  <c r="A2" i="170" s="1"/>
  <c r="A7" i="169"/>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A1" i="171"/>
  <c r="A1" i="170"/>
  <c r="A2" i="171"/>
  <c r="A1" i="173"/>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G34" i="108" s="1"/>
  <c r="K69" i="29"/>
  <c r="G35" i="108" s="1"/>
  <c r="K70" i="29"/>
  <c r="D1138" i="106"/>
  <c r="K71" i="29"/>
  <c r="B1139" i="106" s="1"/>
  <c r="D1139" i="106" s="1"/>
  <c r="D1140" i="106"/>
  <c r="K73" i="29"/>
  <c r="B1142" i="106" s="1"/>
  <c r="D1142" i="106" s="1"/>
  <c r="K78" i="29"/>
  <c r="B2973" i="106" s="1"/>
  <c r="D2973" i="106" s="1"/>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B7084" i="106" s="1"/>
  <c r="D7084" i="106" s="1"/>
  <c r="K244" i="29"/>
  <c r="K245" i="29"/>
  <c r="B7088" i="106" s="1"/>
  <c r="D7088" i="106" s="1"/>
  <c r="K246" i="29"/>
  <c r="B7090" i="106" s="1"/>
  <c r="D7090" i="106" s="1"/>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F26" i="108"/>
  <c r="G26" i="108"/>
  <c r="D27" i="108"/>
  <c r="E27" i="108"/>
  <c r="G27" i="108"/>
  <c r="F31" i="108"/>
  <c r="F37" i="108"/>
  <c r="G28" i="108"/>
  <c r="D31" i="108"/>
  <c r="D37" i="108"/>
  <c r="E31" i="108"/>
  <c r="G31" i="108"/>
  <c r="E33" i="108"/>
  <c r="G33" i="108"/>
  <c r="E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D14" i="4"/>
  <c r="B2570" i="106" s="1"/>
  <c r="D2570" i="106" s="1"/>
  <c r="F14" i="4"/>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13" i="7"/>
  <c r="B3726" i="106" s="1"/>
  <c r="D3726" i="106" s="1"/>
  <c r="D9" i="7"/>
  <c r="B1767" i="106" s="1"/>
  <c r="D1767" i="106" s="1"/>
  <c r="F135" i="34"/>
  <c r="F129" i="34"/>
  <c r="F126" i="34"/>
  <c r="B5752" i="106"/>
  <c r="D5752" i="106" s="1"/>
  <c r="B5599" i="106"/>
  <c r="D5599" i="106" s="1"/>
  <c r="K274" i="5"/>
  <c r="H109" i="5"/>
  <c r="B6025" i="106" s="1"/>
  <c r="D6025" i="106" s="1"/>
  <c r="D7" i="7"/>
  <c r="B1763" i="106" s="1"/>
  <c r="D1763" i="106" s="1"/>
  <c r="D17" i="7"/>
  <c r="B4104" i="106" s="1"/>
  <c r="D4104" i="106" s="1"/>
  <c r="D11" i="7"/>
  <c r="B1768" i="106" s="1"/>
  <c r="D1768" i="106" s="1"/>
  <c r="D15" i="7"/>
  <c r="B1772" i="106" s="1"/>
  <c r="D1772" i="106" s="1"/>
  <c r="B7760" i="106"/>
  <c r="D7760" i="106" s="1"/>
  <c r="G173" i="5" l="1"/>
  <c r="B5778" i="106" s="1"/>
  <c r="D5778" i="106" s="1"/>
  <c r="B5770" i="106"/>
  <c r="D5770" i="106" s="1"/>
  <c r="B7205" i="106"/>
  <c r="D7205" i="106" s="1"/>
  <c r="I331" i="29"/>
  <c r="B7222" i="106" s="1"/>
  <c r="D7222" i="106" s="1"/>
  <c r="B6881" i="106"/>
  <c r="D6881" i="106" s="1"/>
  <c r="F41" i="34"/>
  <c r="B3647" i="106"/>
  <c r="D3647" i="106" s="1"/>
  <c r="G341" i="29"/>
  <c r="B3649" i="106" s="1"/>
  <c r="D3649" i="106" s="1"/>
  <c r="B3619" i="106"/>
  <c r="D3619" i="106" s="1"/>
  <c r="C341" i="29"/>
  <c r="B3621" i="106" s="1"/>
  <c r="D3621" i="106" s="1"/>
  <c r="K162" i="29"/>
  <c r="B2819" i="106"/>
  <c r="D2819" i="106" s="1"/>
  <c r="B3658" i="106"/>
  <c r="D3658" i="106" s="1"/>
  <c r="H352" i="29"/>
  <c r="B7242" i="106" s="1"/>
  <c r="D7242" i="106" s="1"/>
  <c r="B3454" i="106"/>
  <c r="D3454" i="106" s="1"/>
  <c r="L15" i="11"/>
  <c r="B3459" i="106" s="1"/>
  <c r="D3459" i="106" s="1"/>
  <c r="B1995" i="106"/>
  <c r="D1995" i="106" s="1"/>
  <c r="I24" i="12"/>
  <c r="F21" i="8"/>
  <c r="B3689" i="106"/>
  <c r="D3689" i="106" s="1"/>
  <c r="B1280" i="106"/>
  <c r="D1280" i="106" s="1"/>
  <c r="E38" i="108"/>
  <c r="F36" i="108"/>
  <c r="B1137" i="106"/>
  <c r="D1137" i="106" s="1"/>
  <c r="E14" i="145"/>
  <c r="G14" i="145" s="1"/>
  <c r="B1124" i="106"/>
  <c r="D1124" i="106" s="1"/>
  <c r="D12" i="7"/>
  <c r="B1769" i="106" s="1"/>
  <c r="D1769" i="106" s="1"/>
  <c r="H4" i="4"/>
  <c r="B2655" i="106" s="1"/>
  <c r="D2655" i="106" s="1"/>
  <c r="F105" i="34"/>
  <c r="H173" i="5"/>
  <c r="F127" i="34"/>
  <c r="F130" i="34"/>
  <c r="K28" i="118"/>
  <c r="O27" i="118" s="1"/>
  <c r="O29" i="118" s="1"/>
  <c r="J274" i="5"/>
  <c r="B7054" i="106" s="1"/>
  <c r="D7054" i="106" s="1"/>
  <c r="K173" i="5"/>
  <c r="K6" i="4" s="1"/>
  <c r="B3570" i="106" s="1"/>
  <c r="D3570" i="106" s="1"/>
  <c r="F172" i="5"/>
  <c r="B5644" i="106" s="1"/>
  <c r="D5644" i="106" s="1"/>
  <c r="L354" i="29"/>
  <c r="F93" i="34"/>
  <c r="F42" i="34"/>
  <c r="H112" i="29"/>
  <c r="B7018" i="106" s="1"/>
  <c r="D7018" i="106" s="1"/>
  <c r="B6191" i="106"/>
  <c r="D6191" i="106" s="1"/>
  <c r="J41" i="3"/>
  <c r="B2054" i="106"/>
  <c r="D2054" i="106" s="1"/>
  <c r="L13" i="11"/>
  <c r="B2060" i="106" s="1"/>
  <c r="D2060" i="106" s="1"/>
  <c r="D6103" i="106"/>
  <c r="B3565" i="106"/>
  <c r="D3565" i="106" s="1"/>
  <c r="K41" i="3"/>
  <c r="B1452" i="106"/>
  <c r="D1452" i="106" s="1"/>
  <c r="H288" i="29"/>
  <c r="B1454" i="106" s="1"/>
  <c r="D1454" i="106" s="1"/>
  <c r="E190" i="29"/>
  <c r="B2823" i="106"/>
  <c r="D2823" i="106" s="1"/>
  <c r="D26" i="108"/>
  <c r="E15" i="145"/>
  <c r="G15" i="145" s="1"/>
  <c r="G39" i="108"/>
  <c r="K278" i="29"/>
  <c r="K339" i="29"/>
  <c r="C331" i="29"/>
  <c r="B7216" i="106" s="1"/>
  <c r="D7216" i="106" s="1"/>
  <c r="G14" i="4"/>
  <c r="B2609" i="106" s="1"/>
  <c r="D2609" i="106" s="1"/>
  <c r="G109" i="5"/>
  <c r="B6024" i="106" s="1"/>
  <c r="D6024" i="106" s="1"/>
  <c r="E29" i="108"/>
  <c r="K178" i="29"/>
  <c r="F13" i="4" s="1"/>
  <c r="B2596" i="106" s="1"/>
  <c r="D2596" i="106" s="1"/>
  <c r="F110" i="34"/>
  <c r="E109" i="5"/>
  <c r="E4" i="4" s="1"/>
  <c r="B2630" i="106" s="1"/>
  <c r="D2630" i="106" s="1"/>
  <c r="B1746" i="106"/>
  <c r="D1746" i="106" s="1"/>
  <c r="B1223" i="106"/>
  <c r="D1223" i="106" s="1"/>
  <c r="F77" i="4"/>
  <c r="B3255" i="106" s="1"/>
  <c r="D3255" i="106" s="1"/>
  <c r="D109" i="5"/>
  <c r="B5356" i="106" s="1"/>
  <c r="D5356" i="106" s="1"/>
  <c r="D5" i="7"/>
  <c r="B1761" i="106" s="1"/>
  <c r="D1761" i="106" s="1"/>
  <c r="L305" i="29"/>
  <c r="K24" i="12"/>
  <c r="F19" i="7"/>
  <c r="E102" i="29"/>
  <c r="B2790" i="106" s="1"/>
  <c r="D2790" i="106" s="1"/>
  <c r="C14" i="4"/>
  <c r="B2558" i="106" s="1"/>
  <c r="D2558" i="106" s="1"/>
  <c r="F52" i="34"/>
  <c r="G38" i="108"/>
  <c r="D36" i="108"/>
  <c r="D40" i="108" s="1"/>
  <c r="E42" i="108" s="1"/>
  <c r="B1136" i="106"/>
  <c r="D1136" i="106" s="1"/>
  <c r="G30" i="108"/>
  <c r="E30" i="108"/>
  <c r="G29" i="108"/>
  <c r="F28" i="108"/>
  <c r="F40" i="108" s="1"/>
  <c r="G42" i="108" s="1"/>
  <c r="E28" i="108"/>
  <c r="F36" i="34"/>
  <c r="F34" i="34"/>
  <c r="C172" i="5"/>
  <c r="C109" i="5"/>
  <c r="B5121" i="106" s="1"/>
  <c r="D5121" i="106" s="1"/>
  <c r="D4" i="7"/>
  <c r="B1760" i="106" s="1"/>
  <c r="D1760" i="106" s="1"/>
  <c r="L5" i="11"/>
  <c r="B2056" i="106" s="1"/>
  <c r="D2056" i="106" s="1"/>
  <c r="N22" i="3"/>
  <c r="B283" i="106" s="1"/>
  <c r="D283" i="106" s="1"/>
  <c r="D75" i="36"/>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D19" i="7"/>
  <c r="B1775" i="106" s="1"/>
  <c r="D1775" i="106" s="1"/>
  <c r="B7270" i="106"/>
  <c r="C34" i="131"/>
  <c r="K102" i="29" l="1"/>
  <c r="L114" i="29"/>
  <c r="K331" i="29"/>
  <c r="B5906" i="106"/>
  <c r="D5906" i="106" s="1"/>
  <c r="H6" i="4"/>
  <c r="B1996" i="106"/>
  <c r="D1996" i="106" s="1"/>
  <c r="I26" i="12"/>
  <c r="B7741" i="106" s="1"/>
  <c r="D7741" i="106" s="1"/>
  <c r="B3724" i="106"/>
  <c r="D3724" i="106" s="1"/>
  <c r="F73" i="34"/>
  <c r="G15" i="4"/>
  <c r="B6032" i="106" s="1"/>
  <c r="D6032" i="106" s="1"/>
  <c r="B3568" i="106"/>
  <c r="D3568" i="106" s="1"/>
  <c r="D58" i="36"/>
  <c r="B1879" i="106"/>
  <c r="D1879" i="106" s="1"/>
  <c r="H22" i="37"/>
  <c r="N23" i="3"/>
  <c r="B284" i="106" s="1"/>
  <c r="D284" i="106" s="1"/>
  <c r="B3670" i="106"/>
  <c r="D3670" i="106" s="1"/>
  <c r="K341" i="29"/>
  <c r="K354" i="29" s="1"/>
  <c r="G4" i="4"/>
  <c r="B2603" i="106" s="1"/>
  <c r="D2603" i="106" s="1"/>
  <c r="B1381" i="106"/>
  <c r="D1381" i="106" s="1"/>
  <c r="F6" i="4"/>
  <c r="B2593" i="106" s="1"/>
  <c r="D2593" i="106" s="1"/>
  <c r="F275" i="5"/>
  <c r="B5720" i="106" s="1"/>
  <c r="D5720" i="106" s="1"/>
  <c r="B5527" i="106"/>
  <c r="D5527" i="106" s="1"/>
  <c r="D4" i="4"/>
  <c r="B2564" i="106" s="1"/>
  <c r="D2564" i="106" s="1"/>
  <c r="B7733" i="106"/>
  <c r="D7733" i="106" s="1"/>
  <c r="K26" i="12"/>
  <c r="B7743" i="106" s="1"/>
  <c r="D7743" i="106" s="1"/>
  <c r="C114" i="29"/>
  <c r="B757" i="106" s="1"/>
  <c r="D757" i="106" s="1"/>
  <c r="F175" i="34"/>
  <c r="B5214" i="106"/>
  <c r="D5214" i="106" s="1"/>
  <c r="C173" i="5"/>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B5507" i="106"/>
  <c r="D5507" i="106" s="1"/>
  <c r="B7298" i="106"/>
  <c r="C35" i="131"/>
  <c r="B7299" i="106" s="1"/>
  <c r="B2656" i="106" l="1"/>
  <c r="D2656" i="106" s="1"/>
  <c r="H8" i="4"/>
  <c r="K13" i="4"/>
  <c r="B3572" i="106" s="1"/>
  <c r="D3572" i="106" s="1"/>
  <c r="B3672" i="106"/>
  <c r="D3672"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H10" i="4"/>
  <c r="B4127" i="106" s="1"/>
  <c r="D4127" i="106" s="1"/>
  <c r="B2658" i="106"/>
  <c r="D2658" i="106" s="1"/>
  <c r="K17" i="4"/>
  <c r="K20" i="4" s="1"/>
  <c r="J20" i="4"/>
  <c r="B6230" i="106" s="1"/>
  <c r="D6230"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19" i="4" l="1"/>
  <c r="B4144" i="106" s="1"/>
  <c r="D4144" i="106" s="1"/>
  <c r="B3575" i="106"/>
  <c r="D3575" i="106" s="1"/>
  <c r="J78" i="4"/>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<sst xmlns="http://schemas.openxmlformats.org/spreadsheetml/2006/main" count="5407" uniqueCount="2213">
  <si>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</si>
  <si>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</si>
  <si>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</si>
  <si>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</si>
  <si>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</si>
  <si>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</si>
  <si>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</si>
  <si>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</si>
  <si>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</si>
  <si>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</si>
  <si>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</si>
  <si>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</si>
  <si>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</si>
  <si>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</si>
  <si>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</si>
  <si>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</si>
  <si>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</si>
  <si>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</si>
  <si>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</si>
  <si>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</si>
  <si>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</si>
  <si>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</si>
  <si>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</si>
  <si>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</si>
  <si>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</si>
  <si>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</si>
  <si>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</si>
  <si>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</si>
  <si>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</si>
  <si>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</si>
  <si>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</si>
  <si>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</si>
  <si>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</si>
  <si>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</si>
  <si>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</si>
  <si>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</si>
  <si>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</si>
  <si>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</si>
  <si>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</si>
  <si>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</si>
  <si>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</si>
  <si>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</si>
  <si>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</si>
  <si>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</si>
  <si>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</si>
  <si>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</si>
  <si>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</si>
  <si>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</si>
  <si>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</si>
  <si>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</si>
  <si>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</si>
  <si>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</si>
  <si>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</si>
  <si>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</si>
  <si>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</si>
  <si>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</si>
  <si>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</si>
  <si>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</si>
  <si>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</si>
  <si>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</si>
  <si>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</si>
  <si>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</si>
  <si>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</si>
  <si>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</si>
  <si>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</si>
  <si>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</si>
  <si>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</si>
  <si>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</si>
  <si>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</si>
  <si>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</si>
  <si>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</si>
  <si>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</si>
  <si>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</si>
  <si>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</si>
  <si>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</si>
  <si>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</si>
  <si>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</si>
  <si>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</si>
  <si>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</si>
  <si>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</si>
  <si>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</si>
  <si>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</si>
  <si>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</si>
  <si>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</si>
  <si>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</si>
  <si>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</si>
  <si>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</si>
  <si>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</si>
  <si>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</si>
  <si>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</si>
  <si>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</si>
  <si>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</si>
  <si>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</si>
  <si>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</si>
  <si>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</si>
  <si>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</si>
  <si>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</si>
  <si>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</si>
  <si>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</si>
  <si>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</si>
  <si>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</si>
  <si>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</si>
  <si>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</si>
  <si>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</si>
  <si>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</si>
  <si>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</si>
  <si>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</si>
  <si>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</si>
  <si>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</si>
  <si>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</si>
  <si>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</si>
  <si>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</si>
  <si>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</si>
  <si>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</si>
  <si>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</si>
  <si>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</si>
  <si>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</si>
  <si>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</si>
  <si>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</si>
  <si>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</si>
  <si>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</si>
  <si>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</si>
  <si>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</si>
  <si>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</si>
  <si>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</si>
  <si>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</si>
  <si>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</si>
  <si>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</si>
  <si>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</si>
  <si>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</si>
  <si>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</si>
  <si>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</si>
  <si>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</si>
  <si>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</si>
  <si>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</si>
  <si>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</si>
  <si>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</si>
  <si>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</si>
  <si>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</si>
  <si>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</si>
  <si>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</si>
  <si>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</si>
  <si>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</si>
  <si>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</si>
  <si>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</si>
  <si>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</si>
  <si>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</si>
  <si>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</si>
  <si>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</si>
  <si>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</si>
  <si>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</si>
  <si>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</si>
  <si>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</si>
  <si>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</si>
  <si>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</si>
  <si>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</si>
  <si>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</si>
  <si>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</si>
  <si>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</si>
  <si>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</si>
  <si>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</si>
  <si>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</si>
  <si>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</si>
  <si>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</si>
  <si>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</si>
  <si>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</si>
  <si>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</si>
  <si>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</si>
  <si>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</si>
  <si>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</si>
  <si>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</si>
  <si>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</si>
  <si>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</si>
  <si>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</si>
  <si>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</si>
  <si>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</si>
  <si>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</si>
  <si>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</si>
  <si>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</si>
  <si>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</si>
  <si>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</si>
  <si>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</si>
  <si>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</si>
  <si>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</si>
  <si>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</si>
  <si>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</si>
  <si>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</si>
  <si>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</si>
  <si>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</si>
  <si>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</si>
  <si>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</si>
  <si>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</si>
  <si>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</si>
  <si>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</si>
  <si>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</si>
  <si>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</si>
  <si>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</si>
  <si>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</si>
  <si>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</si>
  <si>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</si>
  <si>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</si>
  <si>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</si>
  <si>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</si>
  <si>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</si>
  <si>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</si>
  <si>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</si>
  <si>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</si>
  <si>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</si>
  <si>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</si>
  <si>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</si>
  <si>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</si>
  <si>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</si>
  <si>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</si>
  <si>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</si>
  <si>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</si>
  <si>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</si>
  <si>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</si>
  <si>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</si>
  <si>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</si>
  <si>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</si>
  <si>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</si>
  <si>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</si>
  <si>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</si>
  <si>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</si>
  <si>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</si>
  <si>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</si>
  <si>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</si>
  <si>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</si>
  <si>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</si>
  <si>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</si>
  <si>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</si>
  <si>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</si>
  <si>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</si>
  <si>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</si>
  <si>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</si>
  <si>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</si>
  <si>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</si>
  <si>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</si>
  <si>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</si>
  <si>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</si>
  <si>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</si>
  <si>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</si>
  <si>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</si>
  <si>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</si>
  <si>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</si>
  <si>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</si>
  <si>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</si>
  <si>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</si>
  <si>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</si>
  <si>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</si>
  <si>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</si>
  <si>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</si>
  <si>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</si>
  <si>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</si>
  <si>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</si>
  <si>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</si>
  <si>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</si>
  <si>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</si>
  <si>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</si>
  <si>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</si>
  <si>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</si>
  <si>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</si>
  <si>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</si>
  <si>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</si>
  <si>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</si>
  <si>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</si>
  <si>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</si>
  <si>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</si>
  <si>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</si>
  <si>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</si>
  <si>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</si>
  <si>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</si>
  <si>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</si>
  <si>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</si>
  <si>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</si>
  <si>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</si>
  <si>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</si>
  <si>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</si>
  <si>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</si>
  <si>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</si>
  <si>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</si>
  <si>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</si>
  <si>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</si>
  <si>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</si>
  <si>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</si>
  <si>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</si>
  <si>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</si>
  <si>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</si>
  <si>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</si>
  <si>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</si>
  <si>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</si>
  <si>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</si>
  <si>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</si>
  <si>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</si>
  <si>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</si>
  <si>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</si>
  <si>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</si>
  <si>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</si>
  <si>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</si>
  <si>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</si>
  <si>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</si>
  <si>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</si>
  <si>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</si>
  <si>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</si>
  <si>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</si>
  <si>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</si>
  <si>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</si>
  <si>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</si>
  <si>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</si>
  <si>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</si>
  <si>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</si>
  <si>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</si>
  <si>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</si>
  <si>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</si>
  <si>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</si>
  <si>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</si>
  <si>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</si>
  <si>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</si>
  <si>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</si>
  <si>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</si>
  <si>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</si>
  <si>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</si>
  <si>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</si>
  <si>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</si>
  <si>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</si>
  <si>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</si>
  <si>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</si>
  <si>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</si>
  <si>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</si>
  <si>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</si>
  <si>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</si>
  <si>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</si>
  <si>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</si>
  <si>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</si>
  <si>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</si>
  <si>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</si>
  <si>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</si>
  <si>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</si>
  <si>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</si>
  <si>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</si>
  <si>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</si>
  <si>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</si>
  <si>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</si>
  <si>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</si>
  <si>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</si>
  <si>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</si>
  <si>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</si>
  <si>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</si>
  <si>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</si>
  <si>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</si>
  <si>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</si>
  <si>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</si>
  <si>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</si>
  <si>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</si>
  <si>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</si>
  <si>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</si>
  <si>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</si>
  <si>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</si>
  <si>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</si>
  <si>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</si>
  <si>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</si>
  <si>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</si>
  <si>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</si>
  <si>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</si>
  <si>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</si>
  <si>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</si>
  <si>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</si>
  <si>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</si>
  <si>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</si>
  <si>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</si>
  <si>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</si>
  <si>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</si>
  <si>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</si>
  <si>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</si>
  <si>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</si>
  <si>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</si>
  <si>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</si>
  <si>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</si>
  <si>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</si>
  <si>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</si>
  <si>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</si>
  <si>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</si>
  <si>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</si>
  <si>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</si>
  <si>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</si>
  <si>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</si>
  <si>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</si>
  <si>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</si>
  <si>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</si>
  <si>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</si>
  <si>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</si>
  <si>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</si>
  <si>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</si>
  <si>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</si>
  <si>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</si>
  <si>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</si>
  <si>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</si>
  <si>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</si>
  <si>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</si>
  <si>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</si>
  <si>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</si>
  <si>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</si>
  <si>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</si>
  <si>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</si>
  <si>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</si>
  <si>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</si>
  <si>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</si>
  <si>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</si>
  <si>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</si>
  <si>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</si>
  <si>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</si>
  <si>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</si>
  <si>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</si>
  <si>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</si>
  <si>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</si>
  <si>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</si>
  <si>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</si>
  <si>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</si>
  <si>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</si>
  <si>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</si>
  <si>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</si>
  <si>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</si>
  <si>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</si>
  <si>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</si>
  <si>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</si>
  <si>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</si>
  <si>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</si>
  <si>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</si>
  <si>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</si>
  <si>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</si>
  <si>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</si>
  <si>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</si>
  <si>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</si>
  <si>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</si>
  <si>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</si>
  <si>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</si>
  <si>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</si>
  <si>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</si>
  <si>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</si>
  <si>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</si>
  <si>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</si>
  <si>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</si>
  <si>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</si>
  <si>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</si>
  <si>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</si>
  <si>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</si>
  <si>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</si>
  <si>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</si>
  <si>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</si>
  <si>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</si>
  <si>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</si>
  <si>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</si>
  <si>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</si>
  <si>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</si>
  <si>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</si>
  <si>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</si>
  <si>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</si>
  <si>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</si>
  <si>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</si>
  <si>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</si>
  <si>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</si>
  <si>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</si>
  <si>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</si>
  <si>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</si>
  <si>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</si>
  <si>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</si>
  <si>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</si>
  <si>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</si>
  <si>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</si>
  <si>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</si>
  <si>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</si>
  <si>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</si>
  <si>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</si>
  <si>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</si>
  <si>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</si>
  <si>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</si>
  <si>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</si>
  <si>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</si>
  <si>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</si>
  <si>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</si>
  <si>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</si>
  <si>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</si>
  <si>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</si>
  <si>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</si>
  <si>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</si>
  <si>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</si>
  <si>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</si>
  <si>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</si>
  <si>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</si>
  <si>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</si>
  <si>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</si>
  <si>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</si>
  <si>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</si>
  <si>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</si>
  <si>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</si>
  <si>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</si>
  <si>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</si>
  <si>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</si>
  <si>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</si>
  <si>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</si>
  <si>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</si>
  <si>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</si>
  <si>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</si>
  <si>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</si>
  <si>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</si>
  <si>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</si>
  <si>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</si>
  <si>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</si>
  <si>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</si>
  <si>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</si>
  <si>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</si>
  <si>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</si>
  <si>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</si>
  <si>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</si>
  <si>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</si>
  <si>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</si>
  <si>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</si>
  <si>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</si>
  <si>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</si>
  <si>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</si>
  <si>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</si>
  <si>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</si>
  <si>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</si>
  <si>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</si>
  <si>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</si>
  <si>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</si>
  <si>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</si>
  <si>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</si>
  <si>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</si>
  <si>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</si>
  <si>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</si>
  <si>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</si>
  <si>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</si>
  <si>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</si>
  <si>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</si>
  <si>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</si>
  <si>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</si>
  <si>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</si>
  <si>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</si>
  <si>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</si>
  <si>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</si>
  <si>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</si>
  <si>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</si>
  <si>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</si>
  <si>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</si>
  <si>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</si>
  <si>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</si>
  <si>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</si>
  <si>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</si>
  <si>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</si>
  <si>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</si>
  <si>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</si>
  <si>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</si>
  <si>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</si>
  <si>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</si>
  <si>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</si>
  <si>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</si>
  <si>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</si>
  <si>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</si>
  <si>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</si>
  <si>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</si>
  <si>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</si>
  <si>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</si>
  <si>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</si>
  <si>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</si>
  <si>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</si>
  <si>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</si>
  <si>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</si>
  <si>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</si>
  <si>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</si>
  <si>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</si>
  <si>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</si>
  <si>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</si>
  <si>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</si>
  <si>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</si>
  <si>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</si>
  <si>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</si>
  <si>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</si>
  <si>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</si>
  <si>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</si>
  <si>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</si>
  <si>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</si>
  <si>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</si>
  <si>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</si>
  <si>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</si>
  <si>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</si>
  <si>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</si>
  <si>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</si>
  <si>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</si>
  <si>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</si>
  <si>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</si>
  <si>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</si>
  <si>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</si>
  <si>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</si>
  <si>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</si>
  <si>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</si>
  <si>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</si>
  <si>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</si>
  <si>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</si>
  <si>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</si>
  <si>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</si>
  <si>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</si>
  <si>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</si>
  <si>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</si>
  <si>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</si>
  <si>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</si>
  <si>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</si>
  <si>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</si>
  <si>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</si>
  <si>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</si>
  <si>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</si>
  <si>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</si>
  <si>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</si>
  <si>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</si>
  <si>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</si>
  <si>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</si>
  <si>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</si>
  <si>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</si>
  <si>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</si>
  <si>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</si>
  <si>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</si>
  <si>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</si>
  <si>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</si>
  <si>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</si>
  <si>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</si>
  <si>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</si>
  <si>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</si>
  <si>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</si>
  <si>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</si>
  <si>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</si>
  <si>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</si>
  <si>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</si>
  <si>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</si>
  <si>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</si>
  <si>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</si>
  <si>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</si>
  <si>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</si>
  <si>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</si>
  <si>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</si>
  <si>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</si>
  <si>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</si>
  <si>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</si>
  <si>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</si>
  <si>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</si>
  <si>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</si>
  <si>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</si>
  <si>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</si>
  <si>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</si>
  <si>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</si>
  <si>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</si>
  <si>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</si>
  <si>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</si>
  <si>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</si>
  <si>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</si>
  <si>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</si>
  <si>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</si>
  <si>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</si>
  <si>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</si>
  <si>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</si>
  <si>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</si>
  <si>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</si>
  <si>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</si>
  <si>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</si>
  <si>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</si>
  <si>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</si>
  <si>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</si>
  <si>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</si>
  <si>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</si>
  <si>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</si>
  <si>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</si>
  <si>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</si>
  <si>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</si>
  <si>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</si>
  <si>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</si>
  <si>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</si>
  <si>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</si>
  <si>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</si>
  <si>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</si>
  <si>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</si>
  <si>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</si>
  <si>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</si>
  <si>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</si>
  <si>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</si>
  <si>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</si>
  <si>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</si>
  <si>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</si>
  <si>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</si>
  <si>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</si>
  <si>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</si>
  <si>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</si>
  <si>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</si>
  <si>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</si>
  <si>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</si>
  <si>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</si>
  <si>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</si>
  <si>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</si>
  <si>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</si>
  <si>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</si>
  <si>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</si>
  <si>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</si>
  <si>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</si>
  <si>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</si>
  <si>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</si>
  <si>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</si>
  <si>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</si>
  <si>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</si>
  <si>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</si>
  <si>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</si>
  <si>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</si>
  <si>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</si>
  <si>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</si>
  <si>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</si>
  <si>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</si>
  <si>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</si>
  <si>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</si>
  <si>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</si>
  <si>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</si>
  <si>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</si>
  <si>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</si>
  <si>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</si>
  <si>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</si>
  <si>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</si>
  <si>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</si>
  <si>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</si>
  <si>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</si>
  <si>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</si>
  <si>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</si>
  <si>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</si>
  <si>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</si>
  <si>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</si>
  <si>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</si>
  <si>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</si>
  <si>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</si>
  <si>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</si>
  <si>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</si>
  <si>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</si>
  <si>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</si>
  <si>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</si>
  <si>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</si>
  <si>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</si>
  <si>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</si>
  <si>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</si>
  <si>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</si>
  <si>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</si>
  <si>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</si>
  <si>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</si>
  <si>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</si>
  <si>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</si>
  <si>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</si>
  <si>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</si>
  <si>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</si>
  <si>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</si>
  <si>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</si>
  <si>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</si>
  <si>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</si>
  <si>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</si>
  <si>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</si>
  <si>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</si>
  <si>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</si>
  <si>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</si>
  <si>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</si>
  <si>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</si>
  <si>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</si>
  <si>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</si>
  <si>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</si>
  <si>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</si>
  <si>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</si>
  <si>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</si>
  <si>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</si>
  <si>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</si>
  <si>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</si>
  <si>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</si>
  <si>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</si>
  <si>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</si>
  <si>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</si>
  <si>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</si>
  <si>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</si>
  <si>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</si>
  <si>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</si>
  <si>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</si>
  <si>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</si>
  <si>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</si>
  <si>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</si>
  <si>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</si>
  <si>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</si>
  <si>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</si>
  <si>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</si>
  <si>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</si>
  <si>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</si>
  <si>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</si>
  <si>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</si>
  <si>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</si>
  <si>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</si>
  <si>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</si>
  <si>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</si>
  <si>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</si>
  <si>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</si>
  <si>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</si>
  <si>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</si>
  <si>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</si>
  <si>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</si>
  <si>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</si>
  <si>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</si>
  <si>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</si>
  <si>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</si>
  <si>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</si>
  <si>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</si>
  <si>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</si>
  <si>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</si>
  <si>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</si>
  <si>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</si>
  <si>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</si>
  <si>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</si>
  <si>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</si>
  <si>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</si>
  <si>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</si>
  <si>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</si>
  <si>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</si>
  <si>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</si>
  <si>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</si>
  <si>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</si>
  <si>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</si>
  <si>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</si>
  <si>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</si>
  <si>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</si>
  <si>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</si>
  <si>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</si>
  <si>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</si>
  <si>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</si>
  <si>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</si>
  <si>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</si>
  <si>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</si>
  <si>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</si>
  <si>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</si>
  <si>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</si>
  <si>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</si>
  <si>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</si>
  <si>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</si>
  <si>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</si>
  <si>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</si>
  <si>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</si>
  <si>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</si>
  <si>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</si>
  <si>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</si>
  <si>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</si>
  <si>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</si>
  <si>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</si>
  <si>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</si>
  <si>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</si>
  <si>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</si>
  <si>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</si>
  <si>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</si>
  <si>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</si>
  <si>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</si>
  <si>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</si>
  <si>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</si>
  <si>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</si>
  <si>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</si>
  <si>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</si>
  <si>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</si>
  <si>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</si>
  <si>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</si>
  <si>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</si>
  <si>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</si>
  <si>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</si>
  <si>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</si>
  <si>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</si>
  <si>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</si>
  <si>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</si>
  <si>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</si>
  <si>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</si>
  <si>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</si>
  <si>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</si>
  <si>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</si>
  <si>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</si>
  <si>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</si>
  <si>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</si>
  <si>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</si>
  <si>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</si>
  <si>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</si>
  <si>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</si>
  <si>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</si>
  <si>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</si>
  <si>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</si>
  <si>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</si>
  <si>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</si>
  <si>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</si>
  <si>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</si>
  <si>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</si>
  <si>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</si>
  <si>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</si>
  <si>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</si>
  <si>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</si>
  <si>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</si>
  <si>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</si>
  <si>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</si>
  <si>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</si>
  <si>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</si>
  <si>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</si>
  <si>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</si>
  <si>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</si>
  <si>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</si>
  <si>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</si>
  <si>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</si>
  <si>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</si>
  <si>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</si>
  <si>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</si>
  <si>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</si>
  <si>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</si>
  <si>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</si>
  <si>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</si>
  <si>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</si>
  <si>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</si>
  <si>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</si>
  <si>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</si>
  <si>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</si>
  <si>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</si>
  <si>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</si>
  <si>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</si>
  <si>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</si>
  <si>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</si>
  <si>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</si>
  <si>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</si>
  <si>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</si>
  <si>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</si>
  <si>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</si>
  <si>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</si>
  <si>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</si>
  <si>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</si>
  <si>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</si>
  <si>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</si>
  <si>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</si>
  <si>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</si>
  <si>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</si>
  <si>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</si>
  <si>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</si>
  <si>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</si>
  <si>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</si>
  <si>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</si>
  <si>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</si>
  <si>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</si>
  <si>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</si>
  <si>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</si>
  <si>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</si>
  <si>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</si>
  <si>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</si>
  <si>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</si>
  <si>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</si>
  <si>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</si>
  <si>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</si>
  <si>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</si>
  <si>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</si>
  <si>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</si>
  <si>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</si>
  <si>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</si>
  <si>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</si>
  <si>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</si>
  <si>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</si>
  <si>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</si>
  <si>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</si>
  <si>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</si>
  <si>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</si>
  <si>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</si>
  <si>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</si>
  <si>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</si>
  <si>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</si>
  <si>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</si>
  <si>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</si>
  <si>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</si>
  <si>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</si>
  <si>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</si>
  <si>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</si>
  <si>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</si>
  <si>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</si>
  <si>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</si>
  <si>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</si>
  <si>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</si>
  <si>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</si>
  <si>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</si>
  <si>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</si>
  <si>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</si>
  <si>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</si>
  <si>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</si>
  <si>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</si>
  <si>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</si>
  <si>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</si>
  <si>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</si>
  <si>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</si>
  <si>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</si>
  <si>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</si>
  <si>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</si>
  <si>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</si>
  <si>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</si>
  <si>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</si>
  <si>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</si>
  <si>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</si>
  <si>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</si>
  <si>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</si>
  <si>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</si>
  <si>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</si>
  <si>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</si>
  <si>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</si>
  <si>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</si>
  <si>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</si>
  <si>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</si>
  <si>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</si>
  <si>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</si>
  <si>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</si>
  <si>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</si>
  <si>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</si>
  <si>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</si>
  <si>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</si>
  <si>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</si>
  <si>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</si>
  <si>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</si>
  <si>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</si>
  <si>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</si>
  <si>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</si>
  <si>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</si>
  <si>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</si>
  <si>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</si>
  <si>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</si>
  <si>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</si>
  <si>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</si>
  <si>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</si>
  <si>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</si>
  <si>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</si>
  <si>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</si>
  <si>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</si>
  <si>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</si>
  <si>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</si>
  <si>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</si>
  <si>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</si>
  <si>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</si>
  <si>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</si>
  <si>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</si>
  <si>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</si>
  <si>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</si>
  <si>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</si>
  <si>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</si>
  <si>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</si>
  <si>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</si>
  <si>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</si>
  <si>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</si>
  <si>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</si>
  <si>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</si>
  <si>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</si>
  <si>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</si>
  <si>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</si>
  <si>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</si>
  <si>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</si>
  <si>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</si>
  <si>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</si>
  <si>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</si>
  <si>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</si>
  <si>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</si>
  <si>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</si>
  <si>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</si>
  <si>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</si>
  <si>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</si>
  <si>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</si>
  <si>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</si>
  <si>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</si>
  <si>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</si>
  <si>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</si>
  <si>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</si>
  <si>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</si>
  <si>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</si>
  <si>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</si>
  <si>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</si>
  <si>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</si>
  <si>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</si>
  <si>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</si>
  <si>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</si>
  <si>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</si>
  <si>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</si>
  <si>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</si>
  <si>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</si>
  <si>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</si>
  <si>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</si>
  <si>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</si>
  <si>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</si>
  <si>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</si>
  <si>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</si>
  <si>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</si>
  <si>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</si>
  <si>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</si>
  <si>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</si>
  <si>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</si>
  <si>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</si>
  <si>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</si>
  <si>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</si>
  <si>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</si>
  <si>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</si>
  <si>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</si>
  <si>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</si>
  <si>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</si>
  <si>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</si>
  <si>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</si>
  <si>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</si>
  <si>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</si>
  <si>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</si>
  <si>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</si>
  <si>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</si>
  <si>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</si>
  <si>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</si>
  <si>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</si>
  <si>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</si>
  <si>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</si>
  <si>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</si>
  <si>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</si>
  <si>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</si>
  <si>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</si>
  <si>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</si>
  <si>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</si>
  <si>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</si>
  <si>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</si>
  <si>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</si>
  <si>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</si>
  <si>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</si>
  <si>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</si>
  <si>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</si>
  <si>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</si>
  <si>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</si>
  <si>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</si>
  <si>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</si>
  <si>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</si>
  <si>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</si>
  <si>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</si>
  <si>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</si>
  <si>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</si>
  <si>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</si>
  <si>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</si>
  <si>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</si>
  <si>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</si>
  <si>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</si>
  <si>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</si>
  <si>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</si>
  <si>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</si>
  <si>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</si>
  <si>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</si>
  <si>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</si>
  <si>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</si>
  <si>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</si>
  <si>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</si>
  <si>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</si>
  <si>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</si>
  <si>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</si>
  <si>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</si>
  <si>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</si>
  <si>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</si>
  <si>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</si>
  <si>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</si>
  <si>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</si>
  <si>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</si>
  <si>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</si>
  <si>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</si>
  <si>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</si>
  <si>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</si>
  <si>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</si>
  <si>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</si>
  <si>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</si>
  <si>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</si>
  <si>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</si>
  <si>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</si>
  <si>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</si>
  <si>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</si>
  <si>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</si>
  <si>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</si>
  <si>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</si>
  <si>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</si>
  <si>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</si>
  <si>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</si>
  <si>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</si>
  <si>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</si>
  <si>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</si>
  <si>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</si>
  <si>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</si>
  <si>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</si>
  <si>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</si>
  <si>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</si>
  <si>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</si>
  <si>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</si>
  <si>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</si>
  <si>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</si>
  <si>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</si>
  <si>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</si>
  <si>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</si>
  <si>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</si>
  <si>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</si>
  <si>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</si>
  <si>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</si>
  <si>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</si>
  <si>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</si>
  <si>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</si>
  <si>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</si>
  <si>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</si>
  <si>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</si>
  <si>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</si>
  <si>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</si>
  <si>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</si>
  <si>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</si>
  <si>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</si>
  <si>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</si>
  <si>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</si>
  <si>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</si>
  <si>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</si>
  <si>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</si>
  <si>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</si>
  <si>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</si>
  <si>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</si>
  <si>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</si>
  <si>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</si>
  <si>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</si>
  <si>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</si>
  <si>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</si>
  <si>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</si>
  <si>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</si>
  <si>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</si>
  <si>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</si>
  <si>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</si>
  <si>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</si>
  <si>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</si>
  <si>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</si>
  <si>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</si>
  <si>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</si>
  <si>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</si>
  <si>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</si>
  <si>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</si>
  <si>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</si>
  <si>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</si>
  <si>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</si>
  <si>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</si>
  <si>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</si>
  <si>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</si>
  <si>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</si>
  <si>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</si>
  <si>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</si>
  <si>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</si>
  <si>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</si>
  <si>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</si>
  <si>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</si>
  <si>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</si>
  <si>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</si>
  <si>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</si>
  <si>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</si>
  <si>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</si>
  <si>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</si>
  <si>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</si>
  <si>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</si>
  <si>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</si>
  <si>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</si>
  <si>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</si>
  <si>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</si>
  <si>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</si>
  <si>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</si>
  <si>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</si>
  <si>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</si>
  <si>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</si>
  <si>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</si>
  <si>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</si>
  <si>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</si>
  <si>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</si>
  <si>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</si>
  <si>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</si>
  <si>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</si>
  <si>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</si>
  <si>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</si>
  <si>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</si>
  <si>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</si>
  <si>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</si>
  <si>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</si>
  <si>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</si>
  <si>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</si>
  <si>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</si>
  <si>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</si>
  <si>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</si>
  <si>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</si>
  <si>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</si>
  <si>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</si>
  <si>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</si>
  <si>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</si>
  <si>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</si>
  <si>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</si>
  <si>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</si>
  <si>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</si>
  <si>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</si>
  <si>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</si>
  <si>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</si>
  <si>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</si>
  <si>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</si>
  <si>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</si>
  <si>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</si>
  <si>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</si>
  <si>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</si>
  <si>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</si>
  <si>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</si>
  <si>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</si>
  <si>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</si>
  <si>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</si>
  <si>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</si>
  <si>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</si>
  <si>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</si>
  <si>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</si>
  <si>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</si>
  <si>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</si>
  <si>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</si>
  <si>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</si>
  <si>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</si>
  <si>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</si>
  <si>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</si>
  <si>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</si>
  <si>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</si>
  <si>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</si>
  <si>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</si>
  <si>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</si>
  <si>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</si>
  <si>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</si>
  <si>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</si>
  <si>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</si>
  <si>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</si>
  <si>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</si>
  <si>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</si>
  <si>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</si>
  <si>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</si>
  <si>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</si>
  <si>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</si>
  <si>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</si>
  <si>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</si>
  <si>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</si>
  <si>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</si>
  <si>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</si>
  <si>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</si>
  <si>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</si>
  <si>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</si>
  <si>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</si>
  <si>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</si>
  <si>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</si>
  <si>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</si>
  <si>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</si>
  <si>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</si>
  <si>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</si>
  <si>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</si>
  <si>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</si>
  <si>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</si>
  <si>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</si>
  <si>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</si>
  <si>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</si>
  <si>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</si>
  <si>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</si>
  <si>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</si>
  <si>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</si>
  <si>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</si>
  <si>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</si>
  <si>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</si>
  <si>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</si>
  <si>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</si>
  <si>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</si>
  <si>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</si>
  <si>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</si>
  <si>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</si>
  <si>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</si>
  <si>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</si>
  <si>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</si>
  <si>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</si>
  <si>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</si>
  <si>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</si>
  <si>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</si>
  <si>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</si>
  <si>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</si>
  <si>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</si>
  <si>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</si>
  <si>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</si>
  <si>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</si>
  <si>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</si>
  <si>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</si>
  <si>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</si>
  <si>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</si>
  <si>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</si>
  <si>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</si>
  <si>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</si>
  <si>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</si>
  <si>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</si>
  <si>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</si>
  <si>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</si>
  <si>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</si>
  <si>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</si>
  <si>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</si>
  <si>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</si>
  <si>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</si>
  <si>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</si>
  <si>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</si>
  <si>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</si>
  <si>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</si>
  <si>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</si>
  <si>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</si>
  <si>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</si>
  <si>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</si>
  <si>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</si>
  <si>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</si>
  <si>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</si>
  <si>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</si>
  <si>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</si>
  <si>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</si>
  <si>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</si>
  <si>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</si>
  <si>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</si>
  <si>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</si>
  <si>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</si>
  <si>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</si>
  <si>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</si>
  <si>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</si>
  <si>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</si>
  <si>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</si>
  <si>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</si>
  <si>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</si>
  <si>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</si>
  <si>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</si>
  <si>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</si>
  <si>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</si>
  <si>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</si>
  <si>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</si>
  <si>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</si>
  <si>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</si>
  <si>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</si>
  <si>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</si>
  <si>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</si>
  <si>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</si>
  <si>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</si>
  <si>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</si>
  <si>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</si>
  <si>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</si>
  <si>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</si>
  <si>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</si>
  <si>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</si>
  <si>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</si>
  <si>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</si>
  <si>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</si>
  <si>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</si>
  <si>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</si>
  <si>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</si>
  <si>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</si>
  <si>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</si>
  <si>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</si>
  <si>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</si>
  <si>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</si>
  <si>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</si>
  <si>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</si>
  <si>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</si>
  <si>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</si>
  <si>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</si>
  <si>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</si>
  <si>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</si>
  <si>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</si>
  <si>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</si>
  <si>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</si>
  <si>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</si>
  <si>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</si>
  <si>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</si>
  <si>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</si>
  <si>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</si>
  <si>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</si>
  <si>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</si>
  <si>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</si>
  <si>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</si>
  <si>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</si>
  <si>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</si>
  <si>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</si>
  <si>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</si>
  <si>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</si>
  <si>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</si>
  <si>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</si>
  <si>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</si>
  <si>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</si>
  <si>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</si>
  <si>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</si>
  <si>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</si>
  <si>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</si>
  <si>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</si>
  <si>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</si>
  <si>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</si>
  <si>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</si>
  <si>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</si>
  <si>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</si>
  <si>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</si>
  <si>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</si>
  <si>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</si>
  <si>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</si>
  <si>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</si>
  <si>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</si>
  <si>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</si>
  <si>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</si>
  <si>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</si>
  <si>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</si>
  <si>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</si>
  <si>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</si>
  <si>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</si>
  <si>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</si>
  <si>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</si>
  <si>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</si>
  <si>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</si>
  <si>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</si>
  <si>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</si>
  <si>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</si>
  <si>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</si>
  <si>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</si>
  <si>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</si>
  <si>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</si>
  <si>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</si>
  <si>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</si>
  <si>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</si>
  <si>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</si>
  <si>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</si>
  <si>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</si>
  <si>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</si>
  <si>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</si>
  <si>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</si>
  <si>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</si>
  <si>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</si>
  <si>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</si>
  <si>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</si>
  <si>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</si>
  <si>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</si>
  <si>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</si>
  <si>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</si>
  <si>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</si>
  <si>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</si>
  <si>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</si>
  <si>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</si>
  <si>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</si>
  <si>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</si>
  <si>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</si>
  <si>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</si>
  <si>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</si>
  <si>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</si>
  <si>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</si>
  <si>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</si>
  <si>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</si>
  <si>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</si>
  <si>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</si>
  <si>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</si>
  <si>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</si>
  <si>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</si>
  <si>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</si>
  <si>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</si>
  <si>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</si>
  <si>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</si>
  <si>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</si>
  <si>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</si>
  <si>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</si>
  <si>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</si>
  <si>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</si>
  <si>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</si>
  <si>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</si>
  <si>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</si>
  <si>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</si>
  <si>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</si>
  <si>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</si>
  <si>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</si>
  <si>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</si>
  <si>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</si>
  <si>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</si>
  <si>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</si>
  <si>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</si>
  <si>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</si>
  <si>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</si>
  <si>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</si>
  <si>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</si>
  <si>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</si>
  <si>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</si>
  <si>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</si>
  <si>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</si>
  <si>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</si>
  <si>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</si>
  <si>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</si>
  <si>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</si>
  <si>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</si>
  <si>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</si>
  <si>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</si>
  <si>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</si>
  <si>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</si>
  <si>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</si>
  <si>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</si>
  <si>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</si>
  <si>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</si>
  <si>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</si>
  <si>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</si>
  <si>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</si>
  <si>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</si>
  <si>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</si>
  <si>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</si>
  <si>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</si>
  <si>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</si>
  <si>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</si>
  <si>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</si>
  <si>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</si>
  <si>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</si>
  <si>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</si>
  <si>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</si>
  <si>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</si>
  <si>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</si>
  <si>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</si>
  <si>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</si>
  <si>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</si>
  <si>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</si>
  <si>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</si>
  <si>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</si>
  <si>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</si>
  <si>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</si>
  <si>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</si>
  <si>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</si>
  <si>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</si>
  <si>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</si>
  <si>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</si>
  <si>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</si>
  <si>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</si>
  <si>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</si>
  <si>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</si>
  <si>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</si>
  <si>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</si>
  <si>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</si>
  <si>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</si>
  <si>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</si>
  <si>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</si>
  <si>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</si>
  <si>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</si>
  <si>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</si>
  <si>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</si>
  <si>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</si>
  <si>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</si>
  <si>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</si>
  <si>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</si>
  <si>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</si>
  <si>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</si>
  <si>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</si>
  <si>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</si>
  <si>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</si>
  <si>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</si>
  <si>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</si>
  <si>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</si>
  <si>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</si>
  <si>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</si>
  <si>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</si>
  <si>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</si>
  <si>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</si>
  <si>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</si>
  <si>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</si>
  <si>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</si>
  <si>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</si>
  <si>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</si>
  <si>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</si>
  <si>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</si>
  <si>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</si>
  <si>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</si>
  <si>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</si>
  <si>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</si>
  <si>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</si>
  <si>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</si>
  <si>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</si>
  <si>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</si>
  <si>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</si>
  <si>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</si>
  <si>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</si>
  <si>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</si>
  <si>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</si>
  <si>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</si>
  <si>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</si>
  <si>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</si>
  <si>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</si>
  <si>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</si>
  <si>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</si>
  <si>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</si>
  <si>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</si>
  <si>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</si>
  <si>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</si>
  <si>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</si>
  <si>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</si>
  <si>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</si>
  <si>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</si>
  <si>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</si>
  <si>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</si>
  <si>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</si>
  <si>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</si>
  <si>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</si>
  <si>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</si>
  <si>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</si>
  <si>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</si>
  <si>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</si>
  <si>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</si>
  <si>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</si>
  <si>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</si>
  <si>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</si>
  <si>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</si>
  <si>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</si>
  <si>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</si>
  <si>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</si>
  <si>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</si>
  <si>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</si>
  <si>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</si>
  <si>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</si>
  <si>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</si>
  <si>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</si>
  <si>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</si>
  <si>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</si>
  <si>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</si>
  <si>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</si>
  <si>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</si>
  <si>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</si>
  <si>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</si>
  <si>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</si>
  <si>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</si>
  <si>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</si>
  <si>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</si>
  <si>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</si>
  <si>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</si>
  <si>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</si>
  <si>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</si>
  <si>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</si>
  <si>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</si>
  <si>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</si>
  <si>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</si>
  <si>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</si>
  <si>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</si>
  <si>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</si>
  <si>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</si>
  <si>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</si>
  <si>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</si>
  <si>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</si>
  <si>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</si>
  <si>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</si>
  <si>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</si>
  <si>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</si>
  <si>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</si>
  <si>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</si>
  <si>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</si>
  <si>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</si>
  <si>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</si>
  <si>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</si>
  <si>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</si>
  <si>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</si>
  <si>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</si>
  <si>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</si>
  <si>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</si>
  <si>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</si>
  <si>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</si>
  <si>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</si>
  <si>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</si>
  <si>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</si>
  <si>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</si>
  <si>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</si>
  <si>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</si>
  <si>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</si>
  <si>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</si>
  <si>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</si>
  <si>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</si>
  <si>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</si>
  <si>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</si>
  <si>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</si>
  <si>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</si>
  <si>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</si>
  <si>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</si>
  <si>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</si>
  <si>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</si>
  <si>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</si>
  <si>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</si>
  <si>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</si>
  <si>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</si>
  <si>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</si>
  <si>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</si>
  <si>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</si>
  <si>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</si>
  <si>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</si>
  <si>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</si>
  <si>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</si>
  <si>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</si>
  <si>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</si>
  <si>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</si>
  <si>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</si>
  <si>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</si>
  <si>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</si>
  <si>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</si>
  <si>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</si>
  <si>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</si>
  <si>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</si>
  <si>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</si>
  <si>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</si>
  <si>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</si>
  <si>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</si>
  <si>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</si>
  <si>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</si>
  <si>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</si>
  <si>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</si>
  <si>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</si>
  <si>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</si>
  <si>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</si>
  <si>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</si>
  <si>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</si>
  <si>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</si>
  <si>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</si>
  <si>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</si>
  <si>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</si>
  <si>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</si>
  <si>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</si>
  <si>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</si>
  <si>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</si>
  <si>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</si>
  <si>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</si>
  <si>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</si>
  <si>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</si>
  <si>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</si>
  <si>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</si>
  <si>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</si>
  <si>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</si>
  <si>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</si>
  <si>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</si>
  <si>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</si>
  <si>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</si>
  <si>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</si>
  <si>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</si>
  <si>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</si>
  <si>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</si>
  <si>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</si>
  <si>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</si>
  <si>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</si>
  <si>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</si>
  <si>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</si>
  <si>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</si>
  <si>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</si>
  <si>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</si>
  <si>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</si>
  <si>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</si>
  <si>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</si>
  <si>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</si>
  <si>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</si>
  <si>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</si>
  <si>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</si>
  <si>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</si>
  <si>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</si>
  <si>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</si>
  <si>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</si>
  <si>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</si>
  <si>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</si>
  <si>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</si>
  <si>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</si>
  <si>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</si>
  <si>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</si>
  <si>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</si>
  <si>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</si>
  <si>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</si>
  <si>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</si>
  <si>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</si>
  <si>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</si>
  <si>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</si>
  <si>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</si>
  <si>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</si>
  <si>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</si>
  <si>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</si>
  <si>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</si>
  <si>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</si>
  <si>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</si>
  <si>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</si>
  <si>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</si>
  <si>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</si>
  <si>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</si>
  <si>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</si>
  <si>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</si>
  <si>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</si>
  <si>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</si>
  <si>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</si>
  <si>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</si>
  <si>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</si>
  <si>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</si>
  <si>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</si>
  <si>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</si>
  <si>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</si>
  <si>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</si>
  <si>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</si>
  <si>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</si>
  <si>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</si>
  <si>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</si>
  <si>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</si>
  <si>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</si>
  <si>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</si>
  <si>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</si>
  <si>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</si>
  <si>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</si>
  <si>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</si>
  <si>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</si>
  <si>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</si>
  <si>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</si>
  <si>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</si>
  <si>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</si>
  <si>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</si>
  <si>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</si>
  <si>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</si>
  <si>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</si>
  <si>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</si>
  <si>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</si>
  <si>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</si>
  <si>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</si>
  <si>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</si>
  <si>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</si>
  <si>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</si>
  <si>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</si>
  <si>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</si>
  <si>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</si>
  <si>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</si>
  <si>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</si>
  <si>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</si>
  <si>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</si>
  <si>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</si>
  <si>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</si>
  <si>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</si>
  <si>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</si>
  <si>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</si>
  <si>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</si>
  <si>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</si>
  <si>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</si>
  <si>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</si>
  <si>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</si>
  <si>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</si>
  <si>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</si>
  <si>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</si>
  <si>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</si>
  <si>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</si>
  <si>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</si>
  <si>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</si>
  <si>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</si>
  <si>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</si>
  <si>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</si>
  <si>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</si>
  <si>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</si>
  <si>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</si>
  <si>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</si>
  <si>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</si>
  <si>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</si>
  <si>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</si>
  <si>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</si>
  <si>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</si>
  <si>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</si>
  <si>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</si>
  <si>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</si>
  <si>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</si>
  <si>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</si>
  <si>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</si>
  <si>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</si>
  <si>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</si>
  <si>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</si>
  <si>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</si>
  <si>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</si>
  <si>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</si>
  <si>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</si>
  <si>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</si>
  <si>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</si>
  <si>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</si>
  <si>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</si>
  <si>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</si>
  <si>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</si>
  <si>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</si>
  <si>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</si>
  <si>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</si>
  <si>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</si>
  <si>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</si>
  <si>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</si>
  <si>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</si>
  <si>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</si>
  <si>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</si>
  <si>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</si>
  <si>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</si>
  <si>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</si>
  <si>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</si>
  <si>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</si>
  <si>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</si>
  <si>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</si>
  <si>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</si>
  <si>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</si>
  <si>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</si>
  <si>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</si>
  <si>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</si>
  <si>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</si>
  <si>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</si>
  <si>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</si>
  <si>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</si>
  <si>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</si>
  <si>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</si>
  <si>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</si>
  <si>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</si>
  <si>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</si>
  <si>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</si>
  <si>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</si>
  <si>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</si>
  <si>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</si>
  <si>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</si>
  <si>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</si>
  <si>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</si>
  <si>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</si>
  <si>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</si>
  <si>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</si>
  <si>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</si>
  <si>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</si>
  <si>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</si>
  <si>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</si>
  <si>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</si>
  <si>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</si>
  <si>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</si>
  <si>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</si>
  <si>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</si>
  <si>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</si>
  <si>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</si>
  <si>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</si>
  <si>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</si>
  <si>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</si>
  <si>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</si>
  <si>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</si>
  <si>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</si>
  <si>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</si>
  <si>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</si>
  <si>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</si>
  <si>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</si>
  <si>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</si>
  <si>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</si>
  <si>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</si>
  <si>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</si>
  <si>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</si>
  <si>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</si>
  <si>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</si>
  <si>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</si>
  <si>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</si>
  <si>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</si>
  <si>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</si>
  <si>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</si>
  <si>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</si>
  <si>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</si>
  <si>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</si>
  <si>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</si>
  <si>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</si>
  <si>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</si>
  <si>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</si>
  <si>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</si>
  <si>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</si>
  <si>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</si>
  <si>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</si>
  <si>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</si>
  <si>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</si>
  <si>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</si>
  <si>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</si>
  <si>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</si>
  <si>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</si>
  <si>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</si>
  <si>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</si>
  <si>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</si>
  <si>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</si>
  <si>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</si>
  <si>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</si>
  <si>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</si>
  <si>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</si>
  <si>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</si>
  <si>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</si>
  <si>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</si>
  <si>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</si>
  <si>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</si>
  <si>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</si>
  <si>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</si>
  <si>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</si>
  <si>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</si>
  <si>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</si>
  <si>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</si>
  <si>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</si>
  <si>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</si>
  <si>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</si>
  <si>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</si>
  <si>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</si>
  <si>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</si>
  <si>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</si>
  <si>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</si>
  <si>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</si>
  <si>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</si>
  <si>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</si>
  <si>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</si>
  <si>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</si>
  <si>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</si>
  <si>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</si>
  <si>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</si>
  <si>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</si>
  <si>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</si>
  <si>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</si>
  <si>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</si>
  <si>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</si>
  <si>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</si>
  <si>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</si>
  <si>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</si>
  <si>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</si>
  <si>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</si>
  <si>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</si>
  <si>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</si>
  <si>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1201 N. Sheridan Road</t>
  </si>
  <si>
    <t>Waukegan</t>
  </si>
  <si>
    <t>gpolk@wps60.org</t>
  </si>
  <si>
    <t>Evans, Marshall &amp; Pease, P.C.</t>
  </si>
  <si>
    <t>Jeffery M. Rollefson, CPA</t>
  </si>
  <si>
    <t>1875 Hicks Road</t>
  </si>
  <si>
    <t>Rolling Meadows</t>
  </si>
  <si>
    <t>IL</t>
  </si>
  <si>
    <t>847-221-5700</t>
  </si>
  <si>
    <t>847-221-5701</t>
  </si>
  <si>
    <t>060-003973</t>
  </si>
  <si>
    <t>jeff@empcpa.com</t>
  </si>
  <si>
    <t>x</t>
  </si>
  <si>
    <t>1999B BUILDING BONDS - CAB</t>
  </si>
  <si>
    <t>2001A WORKING CASH REFUNDING BONDS - CAB</t>
  </si>
  <si>
    <t>2006 GENERAL OBLIGATION BONDS</t>
  </si>
  <si>
    <t>2010A GENERAL OBLIGATION BONDS - CAB</t>
  </si>
  <si>
    <t>2010B GENERAL OBLIGATION REFUNDING BONDS</t>
  </si>
  <si>
    <t>2015A GENERAL OBLIGATION BONDS</t>
  </si>
  <si>
    <t>2015B GENERAL OBLIGATION BONDS</t>
  </si>
  <si>
    <t>2016 GENERAL OBLIGATION BONDS</t>
  </si>
  <si>
    <t>CAPITAL LEASES</t>
  </si>
  <si>
    <t>VARIOUS</t>
  </si>
  <si>
    <t>ALTERNATIVE REVENUE</t>
  </si>
  <si>
    <t>2017 GENERAL OBLIGATION REFUNDING SCHOOL</t>
  </si>
  <si>
    <t>2017 GENERAL OBLIGATION LIMITED SCHOOL BONDS</t>
  </si>
  <si>
    <t>IL UTILITIES PURCHASING COOPERATIVE</t>
  </si>
  <si>
    <t>ARAMARK CORPORATION</t>
  </si>
  <si>
    <t>SUBURBAN SCHOOL CO-OP INSURANCE PROGRAM</t>
  </si>
  <si>
    <t>IL CENTRAL SCHOOL BUS</t>
  </si>
  <si>
    <t>LAKE COUNTY AREA VOCATIONAL CENTER</t>
  </si>
  <si>
    <t>US DEPARTMENT OF EDUCATION</t>
  </si>
  <si>
    <t>PHYSICAL EDUCATION PROGRAM (PEP)</t>
  </si>
  <si>
    <t>84.215F</t>
  </si>
  <si>
    <t>16-4999-00</t>
  </si>
  <si>
    <t>N/A</t>
  </si>
  <si>
    <t>ARTS AND TECHNOLOGY (ARTEC)</t>
  </si>
  <si>
    <t>84.351C</t>
  </si>
  <si>
    <t>17-4999-00</t>
  </si>
  <si>
    <t>LADDERS TO LITERACY</t>
  </si>
  <si>
    <t>PASSED THROUGH THE ILLINOIS STATE BOARD OF EDUCATION</t>
  </si>
  <si>
    <t>TITLE I - LOW INCOME (M)</t>
  </si>
  <si>
    <t>16-4300-00</t>
  </si>
  <si>
    <t>17-4300-00</t>
  </si>
  <si>
    <t>TITLE II - TEACHER QUALITY</t>
  </si>
  <si>
    <t>16-4932-00</t>
  </si>
  <si>
    <t>17-4932-00</t>
  </si>
  <si>
    <t>TITLE III - LANAGUAGE INSTRUCTION PROGRAM (LIPLEP)</t>
  </si>
  <si>
    <t>16-4909-00</t>
  </si>
  <si>
    <t>17-4909-00</t>
  </si>
  <si>
    <t>TITLE III - IMMIGRANT EDUCATION PROGRAM (IEP)</t>
  </si>
  <si>
    <t>16-4905-00</t>
  </si>
  <si>
    <t>17-4905-00</t>
  </si>
  <si>
    <t>PROG. END 8/31</t>
  </si>
  <si>
    <t>TITLE III - BILINGUAL EDUCATION EXCELLENCE GRANT</t>
  </si>
  <si>
    <t>84.365A</t>
  </si>
  <si>
    <t>16-4998-00</t>
  </si>
  <si>
    <t>US DEPARTMENT OF EDUCATION (CONT'D)</t>
  </si>
  <si>
    <t>PASSED THROUGH THE ILLINOIS STATE BOARD OF EDUCATION (CONT'D)</t>
  </si>
  <si>
    <t>IDEA SPECIAL EDUCATION ROOM AND BOARD (M)</t>
  </si>
  <si>
    <t>16-4625-00</t>
  </si>
  <si>
    <t>IDEA SPECIAL EDUCATION FLOW-THROUGH (M)</t>
  </si>
  <si>
    <t>16-4620-00</t>
  </si>
  <si>
    <t>17-4620-00</t>
  </si>
  <si>
    <t>IDEA SPECIAL EDUCATION PRESCHOOL FLOW-THROUGH (M)</t>
  </si>
  <si>
    <t>16-4600-00</t>
  </si>
  <si>
    <t>17-4600-00</t>
  </si>
  <si>
    <t>PASSED THROUGH THE LAKE COUNTY AREA VOCATIONAL SYSTEM</t>
  </si>
  <si>
    <t>V.E. PERKINS IIC (VOCATIONAL EDUCATION)</t>
  </si>
  <si>
    <t>16-4745-00</t>
  </si>
  <si>
    <t>17-4745-00</t>
  </si>
  <si>
    <t>TOTAL US DEPARTMENT OF EDUCATION</t>
  </si>
  <si>
    <t>US DEPARTMENT OF HEALTH AND HUMAN SERVICES</t>
  </si>
  <si>
    <t>PASSED THROUGH THE ILLINOIS DEPARTMENT OF HEALTHCARE AND FAMILY SERVICES</t>
  </si>
  <si>
    <t>MEDICAID MATCHING - ADMINISTRATIVE OUTREACH</t>
  </si>
  <si>
    <t>16-4991-00</t>
  </si>
  <si>
    <t>US DEPARTMENT OF HEALTH AND HUMAN SERVICES (CONT'D)</t>
  </si>
  <si>
    <t>PASSED THROUGH THE ILLINOIS DEPARTMENT OF HEALTHCARE AND FAMILY SERVICES (CONT'D)</t>
  </si>
  <si>
    <t>17-4991-00</t>
  </si>
  <si>
    <t>TOTAL US DEPARTMENT OF HEALTH AND HUMAN SERVICES</t>
  </si>
  <si>
    <t>US DEPARTMENT OF DEFENSE</t>
  </si>
  <si>
    <t>RESERVE OFFICERS' TRAINING CORPS (ROTC)</t>
  </si>
  <si>
    <t>TOTAL US DEPARTMENT OF DEFENSE</t>
  </si>
  <si>
    <t>US DEPARTMENT OF AGRICULTURE</t>
  </si>
  <si>
    <t>NATIONAL SCHOOL LUNCH PROGRAM</t>
  </si>
  <si>
    <t>16-4210-00</t>
  </si>
  <si>
    <t>17-4210-00</t>
  </si>
  <si>
    <t>PROG. END 9/30</t>
  </si>
  <si>
    <t>SCHOOL BREAKFAST PROGRAM</t>
  </si>
  <si>
    <t>16-4220-00</t>
  </si>
  <si>
    <t>US DEPARTMENT OF AGRICULTURE (CONT'D)</t>
  </si>
  <si>
    <t>17-4220-00</t>
  </si>
  <si>
    <t>COMMODITIES (NON-CASH)</t>
  </si>
  <si>
    <t>FY 2017</t>
  </si>
  <si>
    <t>DOD FRESH FRUITS AND VEGETABLES (NON-CASH)</t>
  </si>
  <si>
    <t>FRESH FRUITS AND VEGETABLES (CASH)</t>
  </si>
  <si>
    <t>16-4240-00</t>
  </si>
  <si>
    <t>17-4240-00</t>
  </si>
  <si>
    <t>TOTAL US DEPARTMENT OF AGRICULTURE</t>
  </si>
  <si>
    <t>US DEPARTMENT OF LABOR</t>
  </si>
  <si>
    <t>PASSED THROUGH THE LAKE COUNTY WORKFORCE DEVELOPMENT DEPARTMENT</t>
  </si>
  <si>
    <t>WIA YOUTH ACTIVITIES - PHARMACY</t>
  </si>
  <si>
    <t>WIA - LEADERSHIP</t>
  </si>
  <si>
    <t>10016R</t>
  </si>
  <si>
    <t>US DEPARTMENT OF LABOR (CONT'D)</t>
  </si>
  <si>
    <t>PASSED THROUGH THE LAKE COUNTY WORKFORCE DEVELOPMENT DEPARTMENT (CONT'D)</t>
  </si>
  <si>
    <t>TOTAL US DEPARTMENT OF LABOR</t>
  </si>
  <si>
    <t>TOTAL FEDERAL AWARDS</t>
  </si>
  <si>
    <t>UNMODIFIED</t>
  </si>
  <si>
    <t>TITLE I - LOW INCOME</t>
  </si>
  <si>
    <t>IDEA SPECIAL EDUCATION ROOM AND BOARD</t>
  </si>
  <si>
    <t>IDEA SPECIAL EDUCATION FLOW-THROUGH</t>
  </si>
  <si>
    <t>IDEA SPECIAL EDUCATION PRESCHOOL FLOW-THROUGH</t>
  </si>
  <si>
    <t>NONE</t>
  </si>
  <si>
    <t>The accompanying Schedule of Expenditures of Federal Awards includes the federal grant activity of Waukegan Community Unit School District No. 60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</si>
  <si>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Waukegan Community Unit School District No. 60 and is included in the Schedule of Expenditures of Federal Awards:</t>
  </si>
  <si>
    <t>Of the federal expenditures presented in the schedule, Waukegan Community Unit School District No. 60 provided federal awards to subrecipients as follows:</t>
  </si>
  <si>
    <t>Waukegan CUSD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</si>
</sst>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vertical="center" wrapText="1"/>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vertical="center" wrapText="1"/>
      <protection locked="0"/>
    </xf>
    <xf numFmtId="3" fontId="29" fillId="0" borderId="22"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4</xdr:row>
          <xdr:rowOff>171450</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1368137</xdr:colOff>
          <xdr:row>2</xdr:row>
          <xdr:rowOff>51954</xdr:rowOff>
        </xdr:from>
        <xdr:to>
          <xdr:col>0</xdr:col>
          <xdr:colOff>2282537</xdr:colOff>
          <xdr:row>6</xdr:row>
          <xdr:rowOff>71004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2467841</xdr:colOff>
          <xdr:row>2</xdr:row>
          <xdr:rowOff>43295</xdr:rowOff>
        </xdr:from>
        <xdr:to>
          <xdr:col>1</xdr:col>
          <xdr:colOff>486641</xdr:colOff>
          <xdr:row>6</xdr:row>
          <xdr:rowOff>62345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34636</xdr:colOff>
          <xdr:row>2</xdr:row>
          <xdr:rowOff>17318</xdr:rowOff>
        </xdr:from>
        <xdr:to>
          <xdr:col>3</xdr:col>
          <xdr:colOff>339437</xdr:colOff>
          <xdr:row>6</xdr:row>
          <xdr:rowOff>36368</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8602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5287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049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7DTA/AFR17%20New%20Emails/Emails%2012-15-2017/%7bA03848BF-7399-4A5B-A8CE-1F4EBA4C20DD%7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NOTES"/>
      <sheetName val=" SEFA"/>
      <sheetName val=" SEFA (2)"/>
      <sheetName val=" SEFA (3)"/>
      <sheetName val=" SEFA (4)"/>
      <sheetName val=" SEFA (5)"/>
      <sheetName val="SF&amp;QC Sec-1"/>
      <sheetName val="SF&amp;QC Sec-2"/>
      <sheetName val="SF&amp;QC Sec-3"/>
      <sheetName val="SSPAF"/>
      <sheetName val="CAP"/>
      <sheetName val="AFR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A4" t="str">
            <v>Year Ending June 30, 2017</v>
          </cell>
        </row>
        <row r="7">
          <cell r="A7" t="str">
            <v>WAUKEGAN COMMUNITY UNIT SCHOOL DISTRICT NO. 60</v>
          </cell>
          <cell r="E7" t="str">
            <v>34-049-0600-26</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85" t="s">
        <v>465</v>
      </c>
      <c r="J1" s="2186"/>
      <c r="K1" s="2186"/>
      <c r="L1" s="2186"/>
      <c r="M1" s="2186"/>
      <c r="N1" s="2186"/>
      <c r="O1" s="2186"/>
      <c r="P1" s="2186"/>
      <c r="Q1" s="2186"/>
      <c r="R1" s="2186"/>
      <c r="S1" s="2186"/>
    </row>
    <row r="2" spans="1:28" ht="12" customHeight="1" x14ac:dyDescent="0.2">
      <c r="A2" s="201" t="s">
        <v>1867</v>
      </c>
      <c r="D2" s="202"/>
      <c r="I2" s="2187" t="s">
        <v>1132</v>
      </c>
      <c r="J2" s="2186"/>
      <c r="K2" s="2186"/>
      <c r="L2" s="2186"/>
      <c r="M2" s="2186"/>
      <c r="N2" s="2186"/>
      <c r="O2" s="2186"/>
      <c r="P2" s="2186"/>
      <c r="Q2" s="2186"/>
      <c r="R2" s="2186"/>
      <c r="S2" s="2186"/>
    </row>
    <row r="3" spans="1:28" ht="12" customHeight="1" x14ac:dyDescent="0.2">
      <c r="A3" s="1816" t="s">
        <v>1948</v>
      </c>
      <c r="B3" s="1817"/>
      <c r="C3" s="1817"/>
      <c r="D3" s="1818"/>
      <c r="I3" s="2187" t="s">
        <v>55</v>
      </c>
      <c r="J3" s="2186"/>
      <c r="K3" s="2186"/>
      <c r="L3" s="2186"/>
      <c r="M3" s="2186"/>
      <c r="N3" s="2186"/>
      <c r="O3" s="2186"/>
      <c r="P3" s="2186"/>
      <c r="Q3" s="2186"/>
      <c r="R3" s="2186"/>
      <c r="S3" s="2186"/>
    </row>
    <row r="4" spans="1:28" ht="12" customHeight="1" x14ac:dyDescent="0.2">
      <c r="A4" s="191"/>
      <c r="I4" s="2187" t="s">
        <v>603</v>
      </c>
      <c r="J4" s="2186"/>
      <c r="K4" s="2186"/>
      <c r="L4" s="2186"/>
      <c r="M4" s="2186"/>
      <c r="N4" s="2186"/>
      <c r="O4" s="2186"/>
      <c r="P4" s="2186"/>
      <c r="Q4" s="2186"/>
      <c r="R4" s="2186"/>
      <c r="S4" s="2186"/>
    </row>
    <row r="5" spans="1:28" ht="14.1" customHeight="1" x14ac:dyDescent="0.2">
      <c r="B5" s="441" t="s">
        <v>2093</v>
      </c>
      <c r="C5" s="178" t="s">
        <v>1060</v>
      </c>
      <c r="D5" s="361"/>
      <c r="E5" s="361"/>
      <c r="H5" s="192"/>
      <c r="I5" s="2194" t="s">
        <v>768</v>
      </c>
      <c r="J5" s="2139"/>
      <c r="K5" s="2139"/>
      <c r="L5" s="2139"/>
      <c r="M5" s="2139"/>
      <c r="N5" s="2139"/>
      <c r="O5" s="2139"/>
      <c r="P5" s="2139"/>
      <c r="Q5" s="2139"/>
      <c r="R5" s="2139"/>
      <c r="S5" s="2139"/>
    </row>
    <row r="6" spans="1:28" ht="14.1" customHeight="1" x14ac:dyDescent="0.2">
      <c r="B6" s="441"/>
      <c r="C6" s="178" t="s">
        <v>1061</v>
      </c>
      <c r="D6" s="361"/>
      <c r="E6" s="361"/>
      <c r="I6" s="2193" t="s">
        <v>1028</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0" t="s">
        <v>762</v>
      </c>
      <c r="J9" s="2191"/>
      <c r="K9" s="2191"/>
      <c r="L9" s="2191"/>
      <c r="M9" s="2191"/>
      <c r="N9" s="2191"/>
      <c r="O9" s="2191"/>
      <c r="P9" s="2191"/>
      <c r="Q9" s="2191"/>
      <c r="R9" s="2191"/>
      <c r="S9" s="2192"/>
      <c r="T9" s="2135" t="s">
        <v>612</v>
      </c>
      <c r="U9" s="2136"/>
      <c r="V9" s="2136"/>
      <c r="W9" s="2136"/>
      <c r="X9" s="2136"/>
      <c r="Y9" s="2136"/>
      <c r="Z9" s="2136"/>
      <c r="AA9" s="2137"/>
    </row>
    <row r="10" spans="1:28" ht="13.5" customHeight="1" x14ac:dyDescent="0.2">
      <c r="A10" s="2144" t="s">
        <v>763</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1108</v>
      </c>
      <c r="B11" s="2148"/>
      <c r="C11" s="2148"/>
      <c r="D11" s="2148"/>
      <c r="E11" s="2148"/>
      <c r="F11" s="2148"/>
      <c r="G11" s="2148"/>
      <c r="H11" s="2149"/>
      <c r="I11" s="180"/>
      <c r="J11" s="342"/>
      <c r="K11" s="180"/>
      <c r="O11" s="1702" t="s">
        <v>2093</v>
      </c>
      <c r="P11" s="377" t="s">
        <v>223</v>
      </c>
      <c r="Q11" s="183"/>
      <c r="R11" s="181"/>
      <c r="S11" s="180"/>
      <c r="T11" s="2141"/>
      <c r="U11" s="2142"/>
      <c r="V11" s="2142"/>
      <c r="W11" s="2142"/>
      <c r="X11" s="2142"/>
      <c r="Y11" s="2142"/>
      <c r="Z11" s="2142"/>
      <c r="AA11" s="2143"/>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5">
        <v>34049060026</v>
      </c>
      <c r="B13" s="2156"/>
      <c r="C13" s="2156"/>
      <c r="D13" s="2156"/>
      <c r="E13" s="2156"/>
      <c r="F13" s="2156"/>
      <c r="G13" s="2156"/>
      <c r="H13" s="2157"/>
      <c r="I13" s="184"/>
      <c r="J13" s="183"/>
      <c r="K13" s="181"/>
      <c r="L13" s="183"/>
      <c r="M13" s="183"/>
      <c r="N13" s="183"/>
      <c r="O13" s="183"/>
      <c r="P13" s="183"/>
      <c r="Q13" s="183"/>
      <c r="R13" s="183"/>
      <c r="S13" s="183"/>
      <c r="T13" s="2160" t="s">
        <v>2098</v>
      </c>
      <c r="U13" s="2161"/>
      <c r="V13" s="2161"/>
      <c r="W13" s="2161"/>
      <c r="X13" s="2161"/>
      <c r="Y13" s="2162"/>
      <c r="Z13" s="2162"/>
      <c r="AA13" s="2163"/>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3" t="s">
        <v>2094</v>
      </c>
      <c r="B15" s="2158"/>
      <c r="C15" s="2158"/>
      <c r="D15" s="2158"/>
      <c r="E15" s="2158"/>
      <c r="F15" s="2158"/>
      <c r="G15" s="2158"/>
      <c r="H15" s="2159"/>
      <c r="T15" s="2125" t="s">
        <v>2099</v>
      </c>
      <c r="U15" s="2126"/>
      <c r="V15" s="2126"/>
      <c r="W15" s="2126"/>
      <c r="X15" s="2126"/>
      <c r="Y15" s="2164"/>
      <c r="Z15" s="2164"/>
      <c r="AA15" s="216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0" t="s">
        <v>2212</v>
      </c>
      <c r="B17" s="2183"/>
      <c r="C17" s="2183"/>
      <c r="D17" s="2183"/>
      <c r="E17" s="2183"/>
      <c r="F17" s="2183"/>
      <c r="G17" s="2183"/>
      <c r="H17" s="2184"/>
      <c r="T17" s="2170" t="s">
        <v>2100</v>
      </c>
      <c r="U17" s="2171"/>
      <c r="V17" s="2171"/>
      <c r="W17" s="2171"/>
      <c r="X17" s="2171"/>
      <c r="Y17" s="2171"/>
      <c r="Z17" s="2171"/>
      <c r="AA17" s="2172"/>
    </row>
    <row r="18" spans="1:27" ht="13.5" customHeight="1" x14ac:dyDescent="0.2">
      <c r="A18" s="362" t="s">
        <v>609</v>
      </c>
      <c r="B18" s="344"/>
      <c r="C18" s="340"/>
      <c r="D18" s="344"/>
      <c r="E18" s="344"/>
      <c r="F18" s="344"/>
      <c r="G18" s="344"/>
      <c r="H18" s="275"/>
      <c r="I18" s="2180" t="s">
        <v>764</v>
      </c>
      <c r="J18" s="2181"/>
      <c r="K18" s="2181"/>
      <c r="L18" s="2181"/>
      <c r="M18" s="2181"/>
      <c r="N18" s="2181"/>
      <c r="O18" s="2181"/>
      <c r="P18" s="2181"/>
      <c r="Q18" s="2181"/>
      <c r="R18" s="2181"/>
      <c r="S18" s="2182"/>
      <c r="T18" s="362" t="s">
        <v>806</v>
      </c>
      <c r="U18" s="270"/>
      <c r="V18" s="340"/>
      <c r="W18" s="269"/>
      <c r="X18" s="362" t="s">
        <v>302</v>
      </c>
      <c r="Y18" s="349"/>
      <c r="Z18" s="1914" t="s">
        <v>765</v>
      </c>
      <c r="AA18" s="200"/>
    </row>
    <row r="19" spans="1:27" ht="13.5" customHeight="1" x14ac:dyDescent="0.2">
      <c r="A19" s="2153" t="s">
        <v>2095</v>
      </c>
      <c r="B19" s="2154"/>
      <c r="C19" s="2154"/>
      <c r="D19" s="2154"/>
      <c r="E19" s="2154"/>
      <c r="F19" s="2154"/>
      <c r="G19" s="2154"/>
      <c r="H19" s="2152"/>
      <c r="I19" s="183"/>
      <c r="J19" s="376"/>
      <c r="K19" s="194"/>
      <c r="L19" s="192"/>
      <c r="M19" s="651" t="s">
        <v>354</v>
      </c>
      <c r="P19" s="180"/>
      <c r="Q19" s="180"/>
      <c r="R19" s="180"/>
      <c r="S19" s="184"/>
      <c r="T19" s="2153" t="s">
        <v>2101</v>
      </c>
      <c r="U19" s="2151"/>
      <c r="V19" s="2151"/>
      <c r="W19" s="2152"/>
      <c r="X19" s="2168" t="s">
        <v>2102</v>
      </c>
      <c r="Y19" s="2169"/>
      <c r="Z19" s="2166">
        <v>60008</v>
      </c>
      <c r="AA19" s="2167"/>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50" t="s">
        <v>2096</v>
      </c>
      <c r="B21" s="2151"/>
      <c r="C21" s="2151"/>
      <c r="D21" s="2151"/>
      <c r="E21" s="2151"/>
      <c r="F21" s="2151"/>
      <c r="G21" s="2151"/>
      <c r="H21" s="2152"/>
      <c r="I21" s="2176" t="s">
        <v>766</v>
      </c>
      <c r="J21" s="2139"/>
      <c r="K21" s="2139"/>
      <c r="L21" s="2139"/>
      <c r="M21" s="2139"/>
      <c r="N21" s="2139"/>
      <c r="O21" s="2139"/>
      <c r="P21" s="2139"/>
      <c r="Q21" s="2139"/>
      <c r="R21" s="2139"/>
      <c r="S21" s="2140"/>
      <c r="T21" s="2120" t="s">
        <v>2103</v>
      </c>
      <c r="U21" s="2121"/>
      <c r="V21" s="2121"/>
      <c r="W21" s="2121"/>
      <c r="X21" s="2134" t="s">
        <v>2104</v>
      </c>
      <c r="Y21" s="2132"/>
      <c r="Z21" s="2132"/>
      <c r="AA21" s="2133"/>
    </row>
    <row r="22" spans="1:27" ht="13.5" customHeight="1" x14ac:dyDescent="0.2">
      <c r="A22" s="364" t="s">
        <v>610</v>
      </c>
      <c r="B22" s="278"/>
      <c r="C22" s="278"/>
      <c r="D22" s="278"/>
      <c r="E22" s="278"/>
      <c r="F22" s="278"/>
      <c r="G22" s="278"/>
      <c r="H22" s="279"/>
      <c r="I22" s="2177" t="s">
        <v>1743</v>
      </c>
      <c r="J22" s="2178"/>
      <c r="K22" s="2178"/>
      <c r="L22" s="2178"/>
      <c r="M22" s="2178"/>
      <c r="N22" s="2178"/>
      <c r="O22" s="2178"/>
      <c r="P22" s="2178"/>
      <c r="Q22" s="2178"/>
      <c r="R22" s="2178"/>
      <c r="S22" s="2179"/>
      <c r="T22" s="362" t="s">
        <v>1900</v>
      </c>
      <c r="U22" s="270"/>
      <c r="V22" s="340"/>
      <c r="W22" s="270"/>
      <c r="X22" s="1915" t="s">
        <v>1572</v>
      </c>
      <c r="Z22" s="199"/>
      <c r="AA22" s="200"/>
    </row>
    <row r="23" spans="1:27" ht="13.5" customHeight="1" x14ac:dyDescent="0.2">
      <c r="A23" s="2173" t="s">
        <v>2097</v>
      </c>
      <c r="B23" s="2174"/>
      <c r="C23" s="2174"/>
      <c r="D23" s="2174"/>
      <c r="E23" s="2174"/>
      <c r="F23" s="2174"/>
      <c r="G23" s="2174"/>
      <c r="H23" s="2175"/>
      <c r="T23" s="2120" t="s">
        <v>2105</v>
      </c>
      <c r="U23" s="2121"/>
      <c r="V23" s="2121"/>
      <c r="W23" s="2121"/>
      <c r="X23" s="2131">
        <v>43101</v>
      </c>
      <c r="Y23" s="2132"/>
      <c r="Z23" s="2132"/>
      <c r="AA23" s="2133"/>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0">
        <v>60085</v>
      </c>
      <c r="B25" s="2151"/>
      <c r="C25" s="2151"/>
      <c r="D25" s="2151"/>
      <c r="E25" s="2151"/>
      <c r="F25" s="2151"/>
      <c r="G25" s="2151"/>
      <c r="H25" s="2152"/>
      <c r="I25" s="652"/>
      <c r="J25" s="203"/>
      <c r="K25" s="203"/>
      <c r="L25" s="203"/>
      <c r="M25" s="203"/>
      <c r="N25" s="203"/>
      <c r="O25" s="203"/>
      <c r="P25" s="203"/>
      <c r="Q25" s="203"/>
      <c r="R25" s="203"/>
      <c r="S25" s="204"/>
      <c r="T25" s="2117" t="s">
        <v>2106</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5" t="s">
        <v>1894</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2107</v>
      </c>
      <c r="F29" s="1509" t="s">
        <v>1570</v>
      </c>
      <c r="G29" s="653"/>
      <c r="I29" s="273"/>
      <c r="J29" s="1702" t="s">
        <v>2107</v>
      </c>
      <c r="K29" s="181" t="s">
        <v>655</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3"/>
      <c r="J30" s="1702" t="s">
        <v>2107</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2107</v>
      </c>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4"/>
      <c r="Q35" s="2151"/>
      <c r="R35" s="215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0"/>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610</v>
      </c>
      <c r="B39" s="2204"/>
      <c r="C39" s="340"/>
      <c r="D39" s="337"/>
      <c r="E39" s="337"/>
      <c r="F39" s="347"/>
      <c r="G39" s="337"/>
      <c r="H39" s="275"/>
      <c r="I39" s="2203" t="s">
        <v>610</v>
      </c>
      <c r="J39" s="2204"/>
      <c r="K39" s="2204"/>
      <c r="L39" s="2204"/>
      <c r="M39" s="2204"/>
      <c r="N39" s="334"/>
      <c r="O39" s="340"/>
      <c r="P39" s="340"/>
      <c r="Q39" s="346"/>
      <c r="R39" s="340"/>
      <c r="S39" s="275"/>
      <c r="T39" s="340" t="s">
        <v>610</v>
      </c>
      <c r="U39" s="270"/>
      <c r="V39" s="340"/>
      <c r="W39" s="269"/>
      <c r="X39" s="346"/>
      <c r="Y39" s="199"/>
      <c r="Z39" s="199"/>
      <c r="AA39" s="200"/>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3"/>
      <c r="B42" s="2151"/>
      <c r="C42" s="2152"/>
      <c r="D42" s="2168"/>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1952</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5" t="s">
        <v>2092</v>
      </c>
      <c r="D15" s="2106" t="s">
        <v>721</v>
      </c>
      <c r="E15" s="2107"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1906</v>
      </c>
      <c r="C31" s="215" t="s">
        <v>1364</v>
      </c>
      <c r="D31" s="600"/>
      <c r="E31" s="602"/>
    </row>
    <row r="32" spans="1:5" x14ac:dyDescent="0.2">
      <c r="B32" s="600" t="s">
        <v>1271</v>
      </c>
      <c r="C32" s="215" t="s">
        <v>1364</v>
      </c>
      <c r="D32" s="601" t="s">
        <v>1907</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2091</v>
      </c>
      <c r="B37" s="1979"/>
      <c r="C37" s="603"/>
      <c r="D37" s="603"/>
      <c r="E37" s="604"/>
    </row>
    <row r="38" spans="1:5" x14ac:dyDescent="0.2">
      <c r="A38" s="215" t="s">
        <v>2090</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1956</v>
      </c>
      <c r="B59" s="753"/>
    </row>
    <row r="60" spans="1:2" x14ac:dyDescent="0.2">
      <c r="A60" s="1133" t="s">
        <v>1957</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1958</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1363</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485</v>
      </c>
      <c r="D4" s="2222"/>
      <c r="E4" s="2222"/>
      <c r="F4" s="2222"/>
      <c r="G4" s="2222"/>
      <c r="H4" s="2222"/>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6" t="s">
        <v>1962</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352</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0" t="s">
        <v>2093</v>
      </c>
      <c r="C53" s="619">
        <v>22</v>
      </c>
      <c r="D53" s="387" t="s">
        <v>1795</v>
      </c>
      <c r="E53" s="26"/>
      <c r="F53" s="1553"/>
      <c r="G53" s="1725" t="s">
        <v>1794</v>
      </c>
      <c r="H53" s="1954">
        <v>33512</v>
      </c>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1578</v>
      </c>
      <c r="B70" s="2219"/>
      <c r="C70" s="2219"/>
      <c r="D70" s="2219"/>
      <c r="E70" s="2220"/>
      <c r="F70" s="2220"/>
      <c r="G70" s="2220"/>
      <c r="H70" s="2220"/>
      <c r="I70" s="2220"/>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1574</v>
      </c>
      <c r="B83" s="2235"/>
      <c r="C83" s="2235"/>
      <c r="D83" s="2236"/>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t="s">
        <v>2098</v>
      </c>
      <c r="D114" s="2240"/>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1587</v>
      </c>
      <c r="D117" s="2242"/>
      <c r="E117" s="2243"/>
      <c r="F117" s="2243"/>
      <c r="G117" s="2243"/>
      <c r="H117" s="224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444</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308</v>
      </c>
      <c r="G7" s="92"/>
      <c r="H7" s="92"/>
      <c r="I7" s="92"/>
      <c r="J7" s="217">
        <v>635716516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3.8605180000000003E-2</v>
      </c>
      <c r="E10" s="99" t="s">
        <v>1163</v>
      </c>
      <c r="F10" s="468">
        <v>7.4999999999999997E-3</v>
      </c>
      <c r="G10" s="99" t="s">
        <v>1163</v>
      </c>
      <c r="H10" s="468">
        <v>1.0427769999999999E-2</v>
      </c>
      <c r="I10" s="99" t="s">
        <v>1164</v>
      </c>
      <c r="J10" s="469">
        <f>ROUND(D10+F10+H10,5)</f>
        <v>5.6529999999999997E-2</v>
      </c>
      <c r="K10" s="92"/>
      <c r="L10" s="468">
        <v>2.0000000000000001E-4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180416226</v>
      </c>
      <c r="E16" s="99"/>
      <c r="F16" s="81">
        <f>SUM('Acct Summary 7-8'!C17,'Acct Summary 7-8'!D17,'Acct Summary 7-8'!F17)</f>
        <v>187006975</v>
      </c>
      <c r="G16" s="99"/>
      <c r="H16" s="81">
        <f>SUM(D16-F16)</f>
        <v>-6590749</v>
      </c>
      <c r="I16" s="92"/>
      <c r="J16" s="81">
        <f>SUM('Acct Summary 7-8'!C81,'Acct Summary 7-8'!D81,'Acct Summary 7-8'!F81,'Acct Summary 7-8'!I81)</f>
        <v>44685087</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87728879.208000004</v>
      </c>
      <c r="I31" s="330"/>
      <c r="J31" s="92"/>
      <c r="K31" s="92"/>
      <c r="L31" s="92"/>
      <c r="M31" s="92"/>
    </row>
    <row r="32" spans="1:13" ht="13.35" customHeight="1" x14ac:dyDescent="0.2">
      <c r="B32" s="2108" t="s">
        <v>2093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51881725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635</v>
      </c>
      <c r="B2" s="2263"/>
      <c r="C2" s="2263"/>
      <c r="D2" s="2263"/>
      <c r="E2" s="2263"/>
      <c r="F2" s="2263"/>
      <c r="G2" s="2263"/>
      <c r="H2" s="2263"/>
      <c r="I2" s="2263"/>
      <c r="J2" s="2263"/>
      <c r="K2" s="2263"/>
      <c r="L2" s="2263"/>
      <c r="M2" s="2263"/>
      <c r="N2" s="2263"/>
      <c r="O2" s="2263"/>
      <c r="P2" s="2263"/>
      <c r="Q2" s="2263"/>
      <c r="R2" s="2263"/>
    </row>
    <row r="3" spans="1:18" ht="12.75" x14ac:dyDescent="0.2">
      <c r="A3" s="2264" t="s">
        <v>1707</v>
      </c>
      <c r="B3" s="2264"/>
      <c r="C3" s="2264"/>
      <c r="D3" s="2264"/>
      <c r="E3" s="2264"/>
      <c r="F3" s="2264"/>
      <c r="G3" s="2264"/>
      <c r="H3" s="2264"/>
      <c r="I3" s="2264"/>
      <c r="J3" s="2264"/>
      <c r="K3" s="2264"/>
      <c r="L3" s="2264"/>
      <c r="M3" s="2264"/>
      <c r="N3" s="2264"/>
      <c r="O3" s="2264"/>
      <c r="P3" s="2264"/>
      <c r="Q3" s="2264"/>
      <c r="R3" s="2264"/>
    </row>
    <row r="4" spans="1:18" x14ac:dyDescent="0.2">
      <c r="A4" s="2265" t="s">
        <v>1955</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Waukegan CUSD 60</v>
      </c>
      <c r="E7" s="135"/>
      <c r="G7" s="136"/>
      <c r="H7" s="137"/>
      <c r="I7" s="137"/>
      <c r="J7" s="137"/>
      <c r="K7" s="137"/>
      <c r="L7"/>
      <c r="M7"/>
      <c r="N7"/>
      <c r="O7"/>
      <c r="P7"/>
    </row>
    <row r="8" spans="1:18" ht="12.75" x14ac:dyDescent="0.2">
      <c r="A8"/>
      <c r="B8"/>
      <c r="C8" s="133" t="s">
        <v>1315</v>
      </c>
      <c r="D8" s="138">
        <f>COVER!A13</f>
        <v>34049060026</v>
      </c>
      <c r="E8" s="139"/>
      <c r="G8"/>
      <c r="H8"/>
      <c r="I8"/>
      <c r="J8"/>
      <c r="K8"/>
      <c r="L8"/>
      <c r="M8"/>
      <c r="N8"/>
      <c r="O8"/>
      <c r="P8"/>
    </row>
    <row r="9" spans="1:18" ht="12.75" x14ac:dyDescent="0.2">
      <c r="A9"/>
      <c r="B9"/>
      <c r="C9" s="133" t="s">
        <v>808</v>
      </c>
      <c r="D9" s="332"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43977319</v>
      </c>
      <c r="I12" s="1151"/>
      <c r="J12" s="1151"/>
      <c r="K12" s="1152">
        <f>TRUNC((H12/H13*100000),5)/100000</f>
        <v>0.24415949779999999</v>
      </c>
      <c r="L12" s="1153"/>
      <c r="M12" s="101" t="s">
        <v>1338</v>
      </c>
      <c r="N12" s="101"/>
      <c r="O12" s="1154">
        <v>0.35</v>
      </c>
      <c r="P12" s="153"/>
      <c r="Q12" s="153"/>
    </row>
    <row r="13" spans="1:18" s="155" customFormat="1" ht="11.25" x14ac:dyDescent="0.2">
      <c r="A13" s="153"/>
      <c r="B13" s="1148"/>
      <c r="C13" s="2261" t="s">
        <v>1579</v>
      </c>
      <c r="D13" s="2262"/>
      <c r="E13" s="153"/>
      <c r="F13" s="325" t="s">
        <v>909</v>
      </c>
      <c r="G13" s="1149"/>
      <c r="H13" s="1150">
        <f>SUM('Acct Summary 7-8'!C8+'Acct Summary 7-8'!D8+'Acct Summary 7-8'!F8+'Acct Summary 7-8'!I8)+H14</f>
        <v>180117175</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-299051</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187006975</v>
      </c>
      <c r="I17" s="1151"/>
      <c r="J17" s="1157"/>
      <c r="K17" s="1152">
        <f>TRUNC((H17/H18*100000),5)/100000</f>
        <v>1.0382517657999999</v>
      </c>
      <c r="L17" s="1153"/>
      <c r="M17" s="1114" t="s">
        <v>1366</v>
      </c>
      <c r="O17" s="1158" t="str">
        <f>IF(AND(O16="2", J20 &gt; 2),"1",IF(AND(O16 = "1", J20 &gt; 2),"2",IF(AND(O16="1", J20 &gt;1),"1","0")))</f>
        <v>0</v>
      </c>
      <c r="P17" s="153"/>
    </row>
    <row r="18" spans="1:18" s="155" customFormat="1" ht="11.25" x14ac:dyDescent="0.2">
      <c r="A18" s="153"/>
      <c r="B18" s="1148"/>
      <c r="C18" s="2261" t="s">
        <v>1571</v>
      </c>
      <c r="D18" s="2262"/>
      <c r="E18" s="153"/>
      <c r="F18" s="1136" t="s">
        <v>910</v>
      </c>
      <c r="G18" s="1149"/>
      <c r="H18" s="1150">
        <f>SUM('Acct Summary 7-8'!C8+'Acct Summary 7-8'!D8+'Acct Summary 7-8'!F8+'Acct Summary 7-8'!I8)+H19</f>
        <v>180117175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-299051</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3.7687016999999998</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8" t="s">
        <v>1706</v>
      </c>
      <c r="D24" s="2258"/>
      <c r="E24" s="153"/>
      <c r="F24" s="153" t="s">
        <v>512</v>
      </c>
      <c r="G24" s="1149"/>
      <c r="H24" s="1150">
        <f>SUM('Assets-Liab 5-6'!C4+'Assets-Liab 5-6'!D4+'Assets-Liab 5-6'!F4+'Assets-Liab 5-6'!I4+'Assets-Liab 5-6'!C5+'Assets-Liab 5-6'!D5+'Assets-Liab 5-6'!F5+'Assets-Liab 5-6'!I5)</f>
        <v>39535687</v>
      </c>
      <c r="I24" s="676"/>
      <c r="J24" s="676"/>
      <c r="K24" s="1161">
        <f>TRUNC(((H24/H25*100000)/100000),2)</f>
        <v>76.099999999999994</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519463.81943999999</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30546496.452059999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51881725</v>
      </c>
      <c r="I32" s="1159"/>
      <c r="J32" s="1159"/>
      <c r="K32" s="1161">
        <f>TRUNC(100-((((H32/H33*100))*100)/100),2)</f>
        <v>40.86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87728879.208000004</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G17" sqref="G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4399355</v>
      </c>
      <c r="D4" s="408">
        <v>2937600</v>
      </c>
      <c r="E4" s="408">
        <v>5195525</v>
      </c>
      <c r="F4" s="408">
        <v>4609460</v>
      </c>
      <c r="G4" s="408">
        <v>669038</v>
      </c>
      <c r="H4" s="408"/>
      <c r="I4" s="408">
        <v>27589272</v>
      </c>
      <c r="J4" s="432"/>
      <c r="K4" s="408">
        <v>696546</v>
      </c>
      <c r="L4" s="408">
        <v>1405523</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v>4456181</v>
      </c>
      <c r="E7" s="432"/>
      <c r="F7" s="432"/>
      <c r="G7" s="432"/>
      <c r="H7" s="432"/>
      <c r="I7" s="432">
        <v>5254926</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v>190225</v>
      </c>
      <c r="F12" s="408"/>
      <c r="G12" s="408"/>
      <c r="H12" s="408"/>
      <c r="I12" s="408"/>
      <c r="J12" s="432"/>
      <c r="K12" s="408"/>
      <c r="L12" s="408"/>
      <c r="M12" s="478"/>
      <c r="N12" s="478"/>
    </row>
    <row r="13" spans="1:14" ht="13.5" customHeight="1" thickBot="1" x14ac:dyDescent="0.25">
      <c r="A13" s="460" t="s">
        <v>729</v>
      </c>
      <c r="B13" s="453"/>
      <c r="C13" s="681">
        <f>SUM(C4:C12)</f>
        <v>4399355</v>
      </c>
      <c r="D13" s="681">
        <f t="shared" ref="D13:L13" si="0">SUM(D4:D12)</f>
        <v>7393781</v>
      </c>
      <c r="E13" s="681">
        <f t="shared" si="0"/>
        <v>5385750</v>
      </c>
      <c r="F13" s="681">
        <f t="shared" si="0"/>
        <v>4609460</v>
      </c>
      <c r="G13" s="681">
        <f t="shared" si="0"/>
        <v>669038</v>
      </c>
      <c r="H13" s="681">
        <f t="shared" si="0"/>
        <v>0</v>
      </c>
      <c r="I13" s="681">
        <f t="shared" si="0"/>
        <v>32844198</v>
      </c>
      <c r="J13" s="681">
        <f t="shared" si="0"/>
        <v>0</v>
      </c>
      <c r="K13" s="681">
        <f t="shared" si="0"/>
        <v>696546</v>
      </c>
      <c r="L13" s="681">
        <f t="shared" si="0"/>
        <v>1405523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1518042</v>
      </c>
      <c r="N16" s="711"/>
    </row>
    <row r="17" spans="1:14" s="696" customFormat="1" ht="12.75" customHeight="1" x14ac:dyDescent="0.2">
      <c r="A17" s="710" t="s">
        <v>1691</v>
      </c>
      <c r="B17" s="538">
        <v>230</v>
      </c>
      <c r="C17" s="503"/>
      <c r="D17" s="503"/>
      <c r="E17" s="503"/>
      <c r="F17" s="503"/>
      <c r="G17" s="503"/>
      <c r="H17" s="503"/>
      <c r="I17" s="503"/>
      <c r="J17" s="503"/>
      <c r="K17" s="503"/>
      <c r="L17" s="503"/>
      <c r="M17" s="432">
        <v>131856709</v>
      </c>
      <c r="N17" s="711"/>
    </row>
    <row r="18" spans="1:14" s="696" customFormat="1" ht="12.75" customHeight="1" x14ac:dyDescent="0.2">
      <c r="A18" s="710" t="s">
        <v>1692</v>
      </c>
      <c r="B18" s="538">
        <v>240</v>
      </c>
      <c r="C18" s="503"/>
      <c r="D18" s="503"/>
      <c r="E18" s="503"/>
      <c r="F18" s="503"/>
      <c r="G18" s="503"/>
      <c r="H18" s="503"/>
      <c r="I18" s="503"/>
      <c r="J18" s="503"/>
      <c r="K18" s="503"/>
      <c r="L18" s="503"/>
      <c r="M18" s="432">
        <v>697952</v>
      </c>
      <c r="N18" s="711"/>
    </row>
    <row r="19" spans="1:14" s="696" customFormat="1" ht="12.75" customHeight="1" x14ac:dyDescent="0.2">
      <c r="A19" s="710" t="s">
        <v>1693</v>
      </c>
      <c r="B19" s="538">
        <v>250</v>
      </c>
      <c r="C19" s="503"/>
      <c r="D19" s="503"/>
      <c r="E19" s="503"/>
      <c r="F19" s="503"/>
      <c r="G19" s="503"/>
      <c r="H19" s="503"/>
      <c r="I19" s="503"/>
      <c r="J19" s="503"/>
      <c r="K19" s="503"/>
      <c r="L19" s="503"/>
      <c r="M19" s="432">
        <v>11080587</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5385750</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46495975</v>
      </c>
    </row>
    <row r="23" spans="1:14" ht="13.5" customHeight="1" thickBot="1" x14ac:dyDescent="0.25">
      <c r="A23" s="460" t="s">
        <v>728</v>
      </c>
      <c r="B23" s="716"/>
      <c r="C23" s="429"/>
      <c r="D23" s="429"/>
      <c r="E23" s="429"/>
      <c r="F23" s="429"/>
      <c r="G23" s="429"/>
      <c r="H23" s="429"/>
      <c r="I23" s="429"/>
      <c r="J23" s="429"/>
      <c r="K23" s="429"/>
      <c r="L23" s="429"/>
      <c r="M23" s="685">
        <f>SUM(M15:M22)</f>
        <v>145153290</v>
      </c>
      <c r="N23" s="685">
        <f>SUM(N21:N22)</f>
        <v>51881725</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v>4547667</v>
      </c>
      <c r="E25" s="431"/>
      <c r="F25" s="431"/>
      <c r="G25" s="431"/>
      <c r="H25" s="506">
        <v>4456181</v>
      </c>
      <c r="I25" s="429"/>
      <c r="J25" s="431">
        <v>707259</v>
      </c>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14040</v>
      </c>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v>509</v>
      </c>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1405523</v>
      </c>
      <c r="M33" s="429"/>
      <c r="N33" s="478"/>
    </row>
    <row r="34" spans="1:14" ht="13.5" customHeight="1" thickBot="1" x14ac:dyDescent="0.25">
      <c r="A34" s="1066" t="s">
        <v>739</v>
      </c>
      <c r="B34" s="717"/>
      <c r="C34" s="1089">
        <f>SUM(C25:C33)</f>
        <v>14040</v>
      </c>
      <c r="D34" s="1089">
        <f t="shared" ref="D34:K34" si="1">SUM(D25:D33)</f>
        <v>4547667</v>
      </c>
      <c r="E34" s="1089">
        <f t="shared" si="1"/>
        <v>0</v>
      </c>
      <c r="F34" s="1089">
        <f t="shared" si="1"/>
        <v>0</v>
      </c>
      <c r="G34" s="1089">
        <f t="shared" si="1"/>
        <v>0</v>
      </c>
      <c r="H34" s="1089">
        <f t="shared" si="1"/>
        <v>4456181</v>
      </c>
      <c r="I34" s="1089">
        <f t="shared" si="1"/>
        <v>0</v>
      </c>
      <c r="J34" s="1089">
        <f t="shared" si="1"/>
        <v>707768</v>
      </c>
      <c r="K34" s="1089">
        <f t="shared" si="1"/>
        <v>0</v>
      </c>
      <c r="L34" s="1049">
        <f>SUM(L33)</f>
        <v>1405523</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51881725</v>
      </c>
    </row>
    <row r="37" spans="1:14" ht="13.5" thickBot="1" x14ac:dyDescent="0.25">
      <c r="A37" s="460" t="s">
        <v>738</v>
      </c>
      <c r="B37" s="716"/>
      <c r="C37" s="503"/>
      <c r="D37" s="503"/>
      <c r="E37" s="503"/>
      <c r="F37" s="503"/>
      <c r="G37" s="503"/>
      <c r="H37" s="503"/>
      <c r="I37" s="503"/>
      <c r="J37" s="503"/>
      <c r="K37" s="503"/>
      <c r="L37" s="510"/>
      <c r="M37" s="429"/>
      <c r="N37" s="685">
        <f>SUM(N36:N36)</f>
        <v>51881725</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4385315</v>
      </c>
      <c r="D39" s="719">
        <v>2846114</v>
      </c>
      <c r="E39" s="719">
        <v>5385750</v>
      </c>
      <c r="F39" s="719">
        <v>4609460</v>
      </c>
      <c r="G39" s="719">
        <v>669038</v>
      </c>
      <c r="H39" s="719">
        <v>-4456181</v>
      </c>
      <c r="I39" s="719">
        <v>32844198</v>
      </c>
      <c r="J39" s="718">
        <v>-707768</v>
      </c>
      <c r="K39" s="719">
        <v>696546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145153290</v>
      </c>
      <c r="N40" s="686"/>
    </row>
    <row r="41" spans="1:14" ht="13.5" customHeight="1" thickBot="1" x14ac:dyDescent="0.25">
      <c r="A41" s="460" t="s">
        <v>740</v>
      </c>
      <c r="B41" s="451"/>
      <c r="C41" s="481">
        <f>(SUM(C34,C37,C38,C39))</f>
        <v>4399355</v>
      </c>
      <c r="D41" s="481">
        <f t="shared" ref="D41:L41" si="2">SUM(D34,D37,D38:D39)</f>
        <v>7393781</v>
      </c>
      <c r="E41" s="481">
        <f t="shared" si="2"/>
        <v>5385750</v>
      </c>
      <c r="F41" s="481">
        <f t="shared" si="2"/>
        <v>4609460</v>
      </c>
      <c r="G41" s="481">
        <f t="shared" si="2"/>
        <v>669038</v>
      </c>
      <c r="H41" s="481">
        <f t="shared" si="2"/>
        <v>0</v>
      </c>
      <c r="I41" s="481">
        <f t="shared" si="2"/>
        <v>32844198</v>
      </c>
      <c r="J41" s="481">
        <f t="shared" si="2"/>
        <v>0</v>
      </c>
      <c r="K41" s="481">
        <f t="shared" si="2"/>
        <v>696546</v>
      </c>
      <c r="L41" s="481">
        <f t="shared" si="2"/>
        <v>1405523</v>
      </c>
      <c r="M41" s="481">
        <f>SUM(M40)</f>
        <v>145153290</v>
      </c>
      <c r="N41" s="481">
        <f>SUM(N37)</f>
        <v>51881725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1" activePane="bottomLeft" state="frozenSplit"/>
      <selection pane="bottomLeft" activeCell="K79" sqref="K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1881</v>
      </c>
      <c r="B4" s="291">
        <v>1000</v>
      </c>
      <c r="C4" s="687">
        <f>'Revenues 9-14'!C109</f>
        <v>37044737</v>
      </c>
      <c r="D4" s="687">
        <f>'Revenues 9-14'!D109</f>
        <v>4549158</v>
      </c>
      <c r="E4" s="687">
        <f>'Revenues 9-14'!E109</f>
        <v>9507597</v>
      </c>
      <c r="F4" s="687">
        <f>'Revenues 9-14'!F109</f>
        <v>8359380</v>
      </c>
      <c r="G4" s="687">
        <f>'Revenues 9-14'!G109</f>
        <v>6249775</v>
      </c>
      <c r="H4" s="687">
        <f>'Revenues 9-14'!H109</f>
        <v>0</v>
      </c>
      <c r="I4" s="687">
        <f>'Revenues 9-14'!I109</f>
        <v>204210</v>
      </c>
      <c r="J4" s="687">
        <f>'Revenues 9-14'!J109</f>
        <v>1616301</v>
      </c>
      <c r="K4" s="687">
        <f>'Revenues 9-14'!K109</f>
        <v>595924</v>
      </c>
      <c r="L4" s="38"/>
    </row>
    <row r="5" spans="1:13" ht="22.5" x14ac:dyDescent="0.2">
      <c r="A5" s="725" t="s">
        <v>1882</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104925428</v>
      </c>
      <c r="D6" s="688">
        <f>'Revenues 9-14'!D173</f>
        <v>1837684</v>
      </c>
      <c r="E6" s="688">
        <f>'Revenues 9-14'!E173</f>
        <v>0</v>
      </c>
      <c r="F6" s="688">
        <f>'Revenues 9-14'!F173</f>
        <v>4540322</v>
      </c>
      <c r="G6" s="688">
        <f>'Revenues 9-14'!G173</f>
        <v>800000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18955307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160925472</v>
      </c>
      <c r="D8" s="481">
        <f t="shared" ref="D8:K8" si="0">SUM(D4:D7)</f>
        <v>6386842</v>
      </c>
      <c r="E8" s="481">
        <f t="shared" si="0"/>
        <v>9507597</v>
      </c>
      <c r="F8" s="481">
        <f t="shared" si="0"/>
        <v>12899702</v>
      </c>
      <c r="G8" s="481">
        <f t="shared" si="0"/>
        <v>7049775</v>
      </c>
      <c r="H8" s="481">
        <f t="shared" si="0"/>
        <v>0</v>
      </c>
      <c r="I8" s="481">
        <f t="shared" si="0"/>
        <v>204210</v>
      </c>
      <c r="J8" s="481">
        <f t="shared" si="0"/>
        <v>1616301</v>
      </c>
      <c r="K8" s="481">
        <f t="shared" si="0"/>
        <v>595924</v>
      </c>
      <c r="L8" s="38"/>
    </row>
    <row r="9" spans="1:13" ht="15" thickTop="1" x14ac:dyDescent="0.2">
      <c r="A9" s="1009" t="s">
        <v>342</v>
      </c>
      <c r="B9" s="452">
        <v>3998</v>
      </c>
      <c r="C9" s="414">
        <v>70488511</v>
      </c>
      <c r="D9" s="485"/>
      <c r="E9" s="414"/>
      <c r="F9" s="414"/>
      <c r="G9" s="692"/>
      <c r="H9" s="414"/>
      <c r="I9" s="490" t="s">
        <v>1364</v>
      </c>
      <c r="J9" s="431"/>
      <c r="K9" s="414"/>
      <c r="L9" s="38"/>
    </row>
    <row r="10" spans="1:13" s="47" customFormat="1" ht="13.5" thickBot="1" x14ac:dyDescent="0.25">
      <c r="A10" s="460" t="s">
        <v>1368</v>
      </c>
      <c r="B10" s="453"/>
      <c r="C10" s="481">
        <f>SUM(C8:C9)</f>
        <v>231413983</v>
      </c>
      <c r="D10" s="481">
        <f t="shared" ref="D10:K10" si="1">SUM(D8:D9)</f>
        <v>6386842</v>
      </c>
      <c r="E10" s="481">
        <f t="shared" si="1"/>
        <v>9507597</v>
      </c>
      <c r="F10" s="481">
        <f t="shared" si="1"/>
        <v>12899702</v>
      </c>
      <c r="G10" s="481">
        <f t="shared" si="1"/>
        <v>7049775</v>
      </c>
      <c r="H10" s="481">
        <f t="shared" si="1"/>
        <v>0</v>
      </c>
      <c r="I10" s="481">
        <f t="shared" si="1"/>
        <v>204210</v>
      </c>
      <c r="J10" s="481">
        <f t="shared" si="1"/>
        <v>1616301</v>
      </c>
      <c r="K10" s="481">
        <f t="shared" si="1"/>
        <v>595924</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102074312</v>
      </c>
      <c r="D12" s="494" t="s">
        <v>1364</v>
      </c>
      <c r="E12" s="429" t="s">
        <v>1364</v>
      </c>
      <c r="F12" s="429" t="s">
        <v>1364</v>
      </c>
      <c r="G12" s="687">
        <f>'Expenditures 15-22'!K223</f>
        <v>2311251</v>
      </c>
      <c r="H12" s="427"/>
      <c r="I12" s="429" t="s">
        <v>1364</v>
      </c>
      <c r="J12" s="429" t="s">
        <v>1364</v>
      </c>
      <c r="K12" s="427" t="s">
        <v>1364</v>
      </c>
      <c r="L12" s="38"/>
    </row>
    <row r="13" spans="1:13" x14ac:dyDescent="0.2">
      <c r="A13" s="726" t="s">
        <v>524</v>
      </c>
      <c r="B13" s="292">
        <v>2000</v>
      </c>
      <c r="C13" s="688">
        <f>'Expenditures 15-22'!K74</f>
        <v>60755453</v>
      </c>
      <c r="D13" s="688">
        <f>'Expenditures 15-22'!K129</f>
        <v>13328027</v>
      </c>
      <c r="E13" s="478" t="s">
        <v>1364</v>
      </c>
      <c r="F13" s="688">
        <f>'Expenditures 15-22'!K178</f>
        <v>9776636</v>
      </c>
      <c r="G13" s="688">
        <f>'Expenditures 15-22'!K273</f>
        <v>4008205</v>
      </c>
      <c r="H13" s="688">
        <f>'Expenditures 15-22'!K296</f>
        <v>0</v>
      </c>
      <c r="I13" s="429" t="s">
        <v>1364</v>
      </c>
      <c r="J13" s="741">
        <f>'Expenditures 15-22'!K323</f>
        <v>3301892</v>
      </c>
      <c r="K13" s="693">
        <f>'Expenditures 15-22'!K341</f>
        <v>1217512</v>
      </c>
      <c r="L13" s="38"/>
    </row>
    <row r="14" spans="1:13" x14ac:dyDescent="0.2">
      <c r="A14" s="726" t="s">
        <v>516</v>
      </c>
      <c r="B14" s="292">
        <v>3000</v>
      </c>
      <c r="C14" s="688">
        <f>'Expenditures 15-22'!K75</f>
        <v>871246</v>
      </c>
      <c r="D14" s="688">
        <f>'Expenditures 15-22'!K130</f>
        <v>0</v>
      </c>
      <c r="E14" s="494" t="s">
        <v>1364</v>
      </c>
      <c r="F14" s="688">
        <f>'Expenditures 15-22'!K179</f>
        <v>0</v>
      </c>
      <c r="G14" s="688">
        <f>'Expenditures 15-22'!K274</f>
        <v>50956</v>
      </c>
      <c r="H14" s="486"/>
      <c r="I14" s="429" t="s">
        <v>1364</v>
      </c>
      <c r="J14" s="429" t="s">
        <v>1364</v>
      </c>
      <c r="K14" s="486" t="s">
        <v>1364</v>
      </c>
      <c r="L14" s="38"/>
    </row>
    <row r="15" spans="1:13" x14ac:dyDescent="0.2">
      <c r="A15" s="726" t="s">
        <v>113</v>
      </c>
      <c r="B15" s="292">
        <v>4000</v>
      </c>
      <c r="C15" s="688">
        <f>'Expenditures 15-22'!K102</f>
        <v>201301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10006060</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163902312</v>
      </c>
      <c r="D17" s="481">
        <f t="shared" si="2"/>
        <v>13328027</v>
      </c>
      <c r="E17" s="481">
        <f t="shared" si="2"/>
        <v>10006060</v>
      </c>
      <c r="F17" s="481">
        <f t="shared" si="2"/>
        <v>9776636</v>
      </c>
      <c r="G17" s="481">
        <f t="shared" si="2"/>
        <v>6370412</v>
      </c>
      <c r="H17" s="481">
        <f t="shared" si="2"/>
        <v>0</v>
      </c>
      <c r="I17" s="429"/>
      <c r="J17" s="481">
        <f>SUM(J12:J16)</f>
        <v>3301892</v>
      </c>
      <c r="K17" s="481">
        <f>SUM(K12:K16)</f>
        <v>1217512</v>
      </c>
      <c r="L17" s="38"/>
    </row>
    <row r="18" spans="1:12" ht="15" customHeight="1" thickTop="1" x14ac:dyDescent="0.2">
      <c r="A18" s="1010" t="s">
        <v>1297</v>
      </c>
      <c r="B18" s="257">
        <v>4180</v>
      </c>
      <c r="C18" s="687">
        <f t="shared" ref="C18:H18" si="3">C9</f>
        <v>70488511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234390823</v>
      </c>
      <c r="D19" s="481">
        <f t="shared" si="4"/>
        <v>13328027</v>
      </c>
      <c r="E19" s="481">
        <f t="shared" si="4"/>
        <v>10006060</v>
      </c>
      <c r="F19" s="481">
        <f t="shared" si="4"/>
        <v>9776636</v>
      </c>
      <c r="G19" s="481">
        <f t="shared" si="4"/>
        <v>6370412</v>
      </c>
      <c r="H19" s="481">
        <f t="shared" si="4"/>
        <v>0</v>
      </c>
      <c r="I19" s="429"/>
      <c r="J19" s="481">
        <f>SUM(J17:J18)</f>
        <v>3301892</v>
      </c>
      <c r="K19" s="481">
        <f>SUM(K17:K18)</f>
        <v>1217512</v>
      </c>
      <c r="L19" s="38"/>
    </row>
    <row r="20" spans="1:12" ht="27" thickTop="1" thickBot="1" x14ac:dyDescent="0.25">
      <c r="A20" s="454" t="s">
        <v>1298</v>
      </c>
      <c r="B20" s="455"/>
      <c r="C20" s="1008">
        <f>C8-C17</f>
        <v>-2976840</v>
      </c>
      <c r="D20" s="1008">
        <f t="shared" ref="D20:K20" si="5">D8-D17</f>
        <v>-6941185</v>
      </c>
      <c r="E20" s="1008">
        <f t="shared" si="5"/>
        <v>-498463</v>
      </c>
      <c r="F20" s="1008">
        <f t="shared" si="5"/>
        <v>3123066</v>
      </c>
      <c r="G20" s="1008">
        <f t="shared" si="5"/>
        <v>679363</v>
      </c>
      <c r="H20" s="1008">
        <f t="shared" si="5"/>
        <v>0</v>
      </c>
      <c r="I20" s="1008">
        <f t="shared" si="5"/>
        <v>204210</v>
      </c>
      <c r="J20" s="1008">
        <f t="shared" si="5"/>
        <v>-1685591</v>
      </c>
      <c r="K20" s="1008">
        <f t="shared" si="5"/>
        <v>-621588</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3000000</v>
      </c>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1225000</v>
      </c>
      <c r="F33" s="432"/>
      <c r="G33" s="503"/>
      <c r="H33" s="432"/>
      <c r="I33" s="432">
        <v>5740000</v>
      </c>
      <c r="J33" s="432"/>
      <c r="K33" s="432"/>
      <c r="L33" s="500"/>
    </row>
    <row r="34" spans="1:12" s="696" customFormat="1" x14ac:dyDescent="0.2">
      <c r="A34" s="1012" t="s">
        <v>1159</v>
      </c>
      <c r="B34" s="699">
        <v>7220</v>
      </c>
      <c r="C34" s="432"/>
      <c r="D34" s="432"/>
      <c r="E34" s="432">
        <v>160982</v>
      </c>
      <c r="F34" s="432"/>
      <c r="G34" s="503"/>
      <c r="H34" s="431"/>
      <c r="I34" s="431">
        <v>478302</v>
      </c>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275474</v>
      </c>
      <c r="F37" s="477"/>
      <c r="G37" s="477"/>
      <c r="H37" s="477"/>
      <c r="I37" s="503"/>
      <c r="J37" s="477"/>
      <c r="K37" s="477"/>
      <c r="L37" s="500"/>
    </row>
    <row r="38" spans="1:12" s="696" customFormat="1" x14ac:dyDescent="0.2">
      <c r="A38" s="1012" t="s">
        <v>509</v>
      </c>
      <c r="B38" s="699">
        <v>7500</v>
      </c>
      <c r="C38" s="503"/>
      <c r="D38" s="503"/>
      <c r="E38" s="741">
        <f>SUM(C58:D61,H58:H61)</f>
        <v>23577</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200441</v>
      </c>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3000000</v>
      </c>
      <c r="E44" s="684">
        <f t="shared" si="6"/>
        <v>1885474</v>
      </c>
      <c r="F44" s="684">
        <f t="shared" si="6"/>
        <v>0</v>
      </c>
      <c r="G44" s="684">
        <f t="shared" si="6"/>
        <v>0</v>
      </c>
      <c r="H44" s="684">
        <f t="shared" si="6"/>
        <v>0</v>
      </c>
      <c r="I44" s="684">
        <f t="shared" si="6"/>
        <v>6218302</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3000000</v>
      </c>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275474</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23577</v>
      </c>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v>11216</v>
      </c>
      <c r="E75" s="438">
        <v>1324911</v>
      </c>
      <c r="F75" s="800"/>
      <c r="G75" s="800">
        <v>189225</v>
      </c>
      <c r="H75" s="800"/>
      <c r="I75" s="438"/>
      <c r="J75" s="438"/>
      <c r="K75" s="800"/>
      <c r="L75" s="500"/>
    </row>
    <row r="76" spans="1:12" s="696" customFormat="1" ht="14.25" thickTop="1" thickBot="1" x14ac:dyDescent="0.25">
      <c r="A76" s="1016" t="s">
        <v>507</v>
      </c>
      <c r="B76" s="703"/>
      <c r="C76" s="684">
        <f t="shared" ref="C76:K76" si="7">SUM(C47:C75)</f>
        <v>299051</v>
      </c>
      <c r="D76" s="684">
        <f t="shared" si="7"/>
        <v>11216</v>
      </c>
      <c r="E76" s="684">
        <f t="shared" si="7"/>
        <v>1324911</v>
      </c>
      <c r="F76" s="684">
        <f t="shared" si="7"/>
        <v>3000000</v>
      </c>
      <c r="G76" s="684">
        <f t="shared" si="7"/>
        <v>189225</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-299051</v>
      </c>
      <c r="D77" s="440">
        <f t="shared" si="8"/>
        <v>2988784</v>
      </c>
      <c r="E77" s="440">
        <f t="shared" si="8"/>
        <v>560563</v>
      </c>
      <c r="F77" s="440">
        <f t="shared" si="8"/>
        <v>-3000000</v>
      </c>
      <c r="G77" s="440">
        <f t="shared" si="8"/>
        <v>-189225</v>
      </c>
      <c r="H77" s="440">
        <f t="shared" si="8"/>
        <v>0</v>
      </c>
      <c r="I77" s="440">
        <f t="shared" si="8"/>
        <v>6218302</v>
      </c>
      <c r="J77" s="440">
        <f t="shared" si="8"/>
        <v>0</v>
      </c>
      <c r="K77" s="440">
        <f t="shared" si="8"/>
        <v>0</v>
      </c>
      <c r="L77" s="38"/>
    </row>
    <row r="78" spans="1:12" ht="29.25" customHeight="1" thickTop="1" thickBot="1" x14ac:dyDescent="0.25">
      <c r="A78" s="2268" t="s">
        <v>680</v>
      </c>
      <c r="B78" s="2269"/>
      <c r="C78" s="439">
        <f t="shared" ref="C78:K78" si="9">C20+C77</f>
        <v>-3275891</v>
      </c>
      <c r="D78" s="439">
        <f t="shared" si="9"/>
        <v>-3952401</v>
      </c>
      <c r="E78" s="439">
        <f t="shared" si="9"/>
        <v>62100</v>
      </c>
      <c r="F78" s="439">
        <f t="shared" si="9"/>
        <v>123066</v>
      </c>
      <c r="G78" s="439">
        <f t="shared" si="9"/>
        <v>490138</v>
      </c>
      <c r="H78" s="439">
        <f t="shared" si="9"/>
        <v>0</v>
      </c>
      <c r="I78" s="439">
        <f t="shared" si="9"/>
        <v>6422512</v>
      </c>
      <c r="J78" s="439">
        <f t="shared" si="9"/>
        <v>-1685591</v>
      </c>
      <c r="K78" s="439">
        <f t="shared" si="9"/>
        <v>-621588</v>
      </c>
      <c r="L78" s="501"/>
    </row>
    <row r="79" spans="1:12" ht="13.5" thickTop="1" x14ac:dyDescent="0.2">
      <c r="A79" s="812" t="s">
        <v>1950</v>
      </c>
      <c r="B79" s="456"/>
      <c r="C79" s="431">
        <v>7661206</v>
      </c>
      <c r="D79" s="695">
        <v>6798515</v>
      </c>
      <c r="E79" s="695">
        <v>5323650</v>
      </c>
      <c r="F79" s="695">
        <v>4486394</v>
      </c>
      <c r="G79" s="695">
        <v>178900</v>
      </c>
      <c r="H79" s="695">
        <v>-4456181</v>
      </c>
      <c r="I79" s="695">
        <v>26421686</v>
      </c>
      <c r="J79" s="695">
        <v>977823</v>
      </c>
      <c r="K79" s="695">
        <v>1318134</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1951</v>
      </c>
      <c r="B81" s="453"/>
      <c r="C81" s="481">
        <f>(SUM(C78:C80))</f>
        <v>4385315</v>
      </c>
      <c r="D81" s="481">
        <f>SUM(D78:D80)</f>
        <v>2846114</v>
      </c>
      <c r="E81" s="481">
        <f t="shared" ref="E81:K81" si="10">SUM(E78:E80)</f>
        <v>5385750</v>
      </c>
      <c r="F81" s="481">
        <f t="shared" si="10"/>
        <v>4609460</v>
      </c>
      <c r="G81" s="481">
        <f t="shared" si="10"/>
        <v>669038</v>
      </c>
      <c r="H81" s="481">
        <f t="shared" si="10"/>
        <v>-4456181</v>
      </c>
      <c r="I81" s="481">
        <f t="shared" si="10"/>
        <v>32844198</v>
      </c>
      <c r="J81" s="481">
        <f t="shared" si="10"/>
        <v>-707768</v>
      </c>
      <c r="K81" s="481">
        <f t="shared" si="10"/>
        <v>696546</v>
      </c>
      <c r="L81" s="38"/>
    </row>
    <row r="82" spans="1:12" ht="0.75" customHeight="1" thickTop="1" thickBot="1" x14ac:dyDescent="0.25">
      <c r="A82" s="624" t="s">
        <v>398</v>
      </c>
      <c r="B82" s="622"/>
      <c r="C82" s="1126">
        <f>(C81-C79)</f>
        <v>-3275891</v>
      </c>
      <c r="D82" s="1126">
        <f t="shared" ref="D82:K82" si="11">(D81-D79)</f>
        <v>-3952401</v>
      </c>
      <c r="E82" s="1126">
        <f t="shared" si="11"/>
        <v>62100</v>
      </c>
      <c r="F82" s="1126">
        <f t="shared" si="11"/>
        <v>123066</v>
      </c>
      <c r="G82" s="1126">
        <f t="shared" si="11"/>
        <v>490138</v>
      </c>
      <c r="H82" s="1126">
        <f t="shared" si="11"/>
        <v>0</v>
      </c>
      <c r="I82" s="1126">
        <f t="shared" si="11"/>
        <v>6422512</v>
      </c>
      <c r="J82" s="1126">
        <f t="shared" si="11"/>
        <v>-1685591</v>
      </c>
      <c r="K82" s="1126">
        <f t="shared" si="11"/>
        <v>-621588</v>
      </c>
    </row>
    <row r="83" spans="1:12" ht="14.25" hidden="1" thickTop="1" thickBot="1" x14ac:dyDescent="0.25">
      <c r="A83" s="721" t="s">
        <v>399</v>
      </c>
      <c r="B83" s="623"/>
      <c r="C83" s="1127">
        <f>C82/C81</f>
        <v>-0.74701384051088693</v>
      </c>
      <c r="D83" s="1127">
        <f t="shared" ref="D83:K83" si="12">D82/D81</f>
        <v>-1.3887008742446718</v>
      </c>
      <c r="E83" s="1127">
        <f t="shared" si="12"/>
        <v>1.1530427517058905E-2</v>
      </c>
      <c r="F83" s="1127">
        <f t="shared" si="12"/>
        <v>2.6698572067010019E-2</v>
      </c>
      <c r="G83" s="1127">
        <f t="shared" si="12"/>
        <v>0.7326011377530125</v>
      </c>
      <c r="H83" s="1127">
        <f t="shared" si="12"/>
        <v>0</v>
      </c>
      <c r="I83" s="1127">
        <f t="shared" si="12"/>
        <v>0.19554479607022221</v>
      </c>
      <c r="J83" s="1127">
        <f t="shared" si="12"/>
        <v>2.3815586463360874</v>
      </c>
      <c r="K83" s="1127">
        <f t="shared" si="12"/>
        <v>-0.89238614535149152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K5" sqref="K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1870</v>
      </c>
      <c r="B1" s="75"/>
      <c r="C1" s="56" t="s">
        <v>492</v>
      </c>
      <c r="D1" s="56" t="s">
        <v>493</v>
      </c>
      <c r="E1" s="56" t="s">
        <v>494</v>
      </c>
      <c r="F1" s="56" t="s">
        <v>495</v>
      </c>
      <c r="G1" s="56" t="s">
        <v>496</v>
      </c>
      <c r="H1" s="56" t="s">
        <v>497</v>
      </c>
      <c r="I1" s="56" t="s">
        <v>498</v>
      </c>
      <c r="J1" s="56" t="s">
        <v>499</v>
      </c>
      <c r="K1" s="56" t="s">
        <v>854</v>
      </c>
    </row>
    <row r="2" spans="1:12" ht="36" x14ac:dyDescent="0.2">
      <c r="A2" s="227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23643595</v>
      </c>
      <c r="D5" s="414">
        <v>4517709</v>
      </c>
      <c r="E5" s="408">
        <v>9507246</v>
      </c>
      <c r="F5" s="798">
        <v>8338097</v>
      </c>
      <c r="G5" s="408">
        <v>3070754</v>
      </c>
      <c r="H5" s="408"/>
      <c r="I5" s="408">
        <v>204210</v>
      </c>
      <c r="J5" s="432">
        <v>1616301</v>
      </c>
      <c r="K5" s="408">
        <v>595924</v>
      </c>
    </row>
    <row r="6" spans="1:12" ht="14.25" x14ac:dyDescent="0.2">
      <c r="A6" s="903" t="s">
        <v>473</v>
      </c>
      <c r="B6" s="39">
        <v>1130</v>
      </c>
      <c r="C6" s="408"/>
      <c r="D6" s="408"/>
      <c r="E6" s="477"/>
      <c r="F6" s="477"/>
      <c r="G6" s="429"/>
      <c r="H6" s="429"/>
      <c r="I6" s="429"/>
      <c r="J6" s="429"/>
      <c r="K6" s="429"/>
    </row>
    <row r="7" spans="1:12" x14ac:dyDescent="0.2">
      <c r="A7" s="903" t="s">
        <v>116</v>
      </c>
      <c r="B7" s="258">
        <v>1140</v>
      </c>
      <c r="C7" s="408">
        <v>4818890</v>
      </c>
      <c r="D7" s="408"/>
      <c r="E7" s="429"/>
      <c r="F7" s="432"/>
      <c r="G7" s="432"/>
      <c r="H7" s="432"/>
      <c r="I7" s="429"/>
      <c r="J7" s="429"/>
      <c r="K7" s="429"/>
    </row>
    <row r="8" spans="1:12" x14ac:dyDescent="0.2">
      <c r="A8" s="903" t="s">
        <v>474</v>
      </c>
      <c r="B8" s="39">
        <v>1150</v>
      </c>
      <c r="C8" s="477"/>
      <c r="D8" s="477"/>
      <c r="E8" s="503"/>
      <c r="F8" s="503"/>
      <c r="G8" s="414">
        <v>3169021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28462485</v>
      </c>
      <c r="D12" s="480">
        <f t="shared" si="0"/>
        <v>4517709</v>
      </c>
      <c r="E12" s="480">
        <f t="shared" si="0"/>
        <v>9507246</v>
      </c>
      <c r="F12" s="480">
        <f t="shared" si="0"/>
        <v>8338097</v>
      </c>
      <c r="G12" s="480">
        <f t="shared" si="0"/>
        <v>6239775</v>
      </c>
      <c r="H12" s="480">
        <f t="shared" si="0"/>
        <v>0</v>
      </c>
      <c r="I12" s="480">
        <f t="shared" si="0"/>
        <v>204210</v>
      </c>
      <c r="J12" s="480">
        <f t="shared" si="0"/>
        <v>1616301</v>
      </c>
      <c r="K12" s="481">
        <f t="shared" si="0"/>
        <v>595924</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7367426</v>
      </c>
      <c r="D16" s="408"/>
      <c r="E16" s="408"/>
      <c r="F16" s="408"/>
      <c r="G16" s="408">
        <v>10000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7367426</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542</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108352</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108894</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5671</v>
      </c>
      <c r="D65" s="408">
        <v>803</v>
      </c>
      <c r="E65" s="408"/>
      <c r="F65" s="432"/>
      <c r="G65" s="408"/>
      <c r="H65" s="408"/>
      <c r="I65" s="408"/>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5671</v>
      </c>
      <c r="D67" s="481">
        <f t="shared" ref="D67:K67" si="2">SUM(D65:D66)</f>
        <v>803</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v>107</v>
      </c>
      <c r="D70" s="429"/>
      <c r="E70" s="429"/>
      <c r="F70" s="429"/>
      <c r="G70" s="429"/>
      <c r="H70" s="429"/>
      <c r="I70" s="429"/>
      <c r="J70" s="429"/>
      <c r="K70" s="429"/>
    </row>
    <row r="71" spans="1:11" ht="12.75" customHeight="1" x14ac:dyDescent="0.2">
      <c r="A71" s="903" t="s">
        <v>309</v>
      </c>
      <c r="B71" s="39">
        <v>1613</v>
      </c>
      <c r="C71" s="479">
        <v>159919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1374</v>
      </c>
      <c r="D73" s="429"/>
      <c r="E73" s="429"/>
      <c r="F73" s="429"/>
      <c r="G73" s="429"/>
      <c r="H73" s="429"/>
      <c r="I73" s="429"/>
      <c r="J73" s="429"/>
      <c r="K73" s="429"/>
    </row>
    <row r="74" spans="1:11" ht="12.75" customHeight="1" x14ac:dyDescent="0.2">
      <c r="A74" s="903" t="s">
        <v>26</v>
      </c>
      <c r="B74" s="39">
        <v>1690</v>
      </c>
      <c r="C74" s="479">
        <v>137744</v>
      </c>
      <c r="D74" s="429"/>
      <c r="E74" s="429"/>
      <c r="F74" s="429"/>
      <c r="G74" s="429"/>
      <c r="H74" s="429"/>
      <c r="I74" s="429"/>
      <c r="J74" s="429"/>
      <c r="K74" s="429"/>
    </row>
    <row r="75" spans="1:11" ht="12.75" customHeight="1" thickBot="1" x14ac:dyDescent="0.25">
      <c r="A75" s="460" t="s">
        <v>627</v>
      </c>
      <c r="B75" s="453"/>
      <c r="C75" s="481">
        <f>SUM(C69:C74)</f>
        <v>299144</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320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165202</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165522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313349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313349</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44058</v>
      </c>
      <c r="D95" s="479"/>
      <c r="E95" s="427"/>
      <c r="F95" s="427"/>
      <c r="G95" s="427"/>
      <c r="H95" s="427"/>
      <c r="I95" s="427"/>
      <c r="J95" s="427"/>
      <c r="K95" s="427"/>
    </row>
    <row r="96" spans="1:11" ht="12.75" customHeight="1" x14ac:dyDescent="0.2">
      <c r="A96" s="903" t="s">
        <v>449</v>
      </c>
      <c r="B96" s="39">
        <v>1920</v>
      </c>
      <c r="C96" s="479">
        <v>975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214682</v>
      </c>
      <c r="D99" s="408">
        <v>439</v>
      </c>
      <c r="E99" s="408">
        <v>351</v>
      </c>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62531</v>
      </c>
      <c r="D107" s="408">
        <v>30207</v>
      </c>
      <c r="E107" s="408"/>
      <c r="F107" s="408">
        <v>21283</v>
      </c>
      <c r="G107" s="408"/>
      <c r="H107" s="408"/>
      <c r="I107" s="408"/>
      <c r="J107" s="432"/>
      <c r="K107" s="408"/>
    </row>
    <row r="108" spans="1:12" ht="12.75" customHeight="1" thickBot="1" x14ac:dyDescent="0.25">
      <c r="A108" s="460" t="s">
        <v>565</v>
      </c>
      <c r="B108" s="730"/>
      <c r="C108" s="480">
        <f>SUM(C95:C107)</f>
        <v>322246</v>
      </c>
      <c r="D108" s="480">
        <f t="shared" ref="D108:K108" si="3">SUM(D95:D107)</f>
        <v>30646</v>
      </c>
      <c r="E108" s="480">
        <f t="shared" si="3"/>
        <v>351</v>
      </c>
      <c r="F108" s="480">
        <f t="shared" si="3"/>
        <v>21283</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37044737</v>
      </c>
      <c r="D109" s="489">
        <f t="shared" si="4"/>
        <v>4549158</v>
      </c>
      <c r="E109" s="489">
        <f t="shared" si="4"/>
        <v>9507597</v>
      </c>
      <c r="F109" s="489">
        <f t="shared" si="4"/>
        <v>8359380</v>
      </c>
      <c r="G109" s="489">
        <f t="shared" si="4"/>
        <v>6249775</v>
      </c>
      <c r="H109" s="489">
        <f t="shared" si="4"/>
        <v>0</v>
      </c>
      <c r="I109" s="489">
        <f t="shared" si="4"/>
        <v>204210</v>
      </c>
      <c r="J109" s="489">
        <f t="shared" si="4"/>
        <v>1616301</v>
      </c>
      <c r="K109" s="439">
        <f t="shared" si="4"/>
        <v>595924</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1697</v>
      </c>
      <c r="B117" s="260">
        <v>3001</v>
      </c>
      <c r="C117" s="485">
        <v>96789810</v>
      </c>
      <c r="D117" s="414">
        <v>1500000</v>
      </c>
      <c r="E117" s="408"/>
      <c r="F117" s="414"/>
      <c r="G117" s="414">
        <v>800000</v>
      </c>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96789810</v>
      </c>
      <c r="D121" s="480">
        <f t="shared" si="5"/>
        <v>1500000</v>
      </c>
      <c r="E121" s="480">
        <f t="shared" si="5"/>
        <v>0</v>
      </c>
      <c r="F121" s="480">
        <f t="shared" si="5"/>
        <v>0</v>
      </c>
      <c r="G121" s="480">
        <f t="shared" si="5"/>
        <v>800000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1014883</v>
      </c>
      <c r="D124" s="488"/>
      <c r="E124" s="429"/>
      <c r="F124" s="798"/>
      <c r="G124" s="429"/>
      <c r="H124" s="429"/>
      <c r="I124" s="429"/>
      <c r="J124" s="429"/>
      <c r="K124" s="429"/>
    </row>
    <row r="125" spans="1:11" ht="12.75" customHeight="1" x14ac:dyDescent="0.2">
      <c r="A125" s="903" t="s">
        <v>1771</v>
      </c>
      <c r="B125" s="260">
        <v>3105</v>
      </c>
      <c r="C125" s="408">
        <v>1751019</v>
      </c>
      <c r="D125" s="488"/>
      <c r="E125" s="429"/>
      <c r="F125" s="408"/>
      <c r="G125" s="429"/>
      <c r="H125" s="429"/>
      <c r="I125" s="429"/>
      <c r="J125" s="429"/>
      <c r="K125" s="429"/>
    </row>
    <row r="126" spans="1:11" ht="12.75" customHeight="1" x14ac:dyDescent="0.2">
      <c r="A126" s="903" t="s">
        <v>1012</v>
      </c>
      <c r="B126" s="260">
        <v>3110</v>
      </c>
      <c r="C126" s="479">
        <v>2566107</v>
      </c>
      <c r="D126" s="408"/>
      <c r="E126" s="429"/>
      <c r="F126" s="408"/>
      <c r="G126" s="429"/>
      <c r="H126" s="429"/>
      <c r="I126" s="429"/>
      <c r="J126" s="429"/>
      <c r="K126" s="429"/>
    </row>
    <row r="127" spans="1:11" ht="12.75" customHeight="1" x14ac:dyDescent="0.2">
      <c r="A127" s="903" t="s">
        <v>111</v>
      </c>
      <c r="B127" s="260">
        <v>3120</v>
      </c>
      <c r="C127" s="408">
        <v>513764</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5845773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17361</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17361</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935705</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935705</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47084</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51254</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1816703</v>
      </c>
      <c r="G151" s="432"/>
      <c r="H151" s="429"/>
      <c r="I151" s="429"/>
      <c r="J151" s="429"/>
      <c r="K151" s="429"/>
    </row>
    <row r="152" spans="1:11" ht="12.75" customHeight="1" x14ac:dyDescent="0.2">
      <c r="A152" s="903" t="s">
        <v>1223</v>
      </c>
      <c r="B152" s="260">
        <v>3510</v>
      </c>
      <c r="C152" s="479"/>
      <c r="D152" s="408"/>
      <c r="E152" s="488"/>
      <c r="F152" s="408">
        <v>2723619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4540322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12515</v>
      </c>
      <c r="D157" s="429"/>
      <c r="E157" s="488"/>
      <c r="F157" s="420"/>
      <c r="G157" s="420"/>
      <c r="H157" s="429"/>
      <c r="I157" s="429"/>
      <c r="J157" s="429"/>
      <c r="K157" s="429"/>
    </row>
    <row r="158" spans="1:11" ht="12.75" customHeight="1" thickTop="1" thickBot="1" x14ac:dyDescent="0.25">
      <c r="A158" s="912" t="s">
        <v>1217</v>
      </c>
      <c r="B158" s="913">
        <v>3705</v>
      </c>
      <c r="C158" s="420">
        <v>1219778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6148</v>
      </c>
      <c r="D171" s="916">
        <v>337684</v>
      </c>
      <c r="E171" s="916"/>
      <c r="F171" s="916"/>
      <c r="G171" s="917"/>
      <c r="H171" s="801"/>
      <c r="I171" s="917"/>
      <c r="J171" s="917"/>
      <c r="K171" s="801"/>
    </row>
    <row r="172" spans="1:11" ht="12.75" customHeight="1" thickTop="1" thickBot="1" x14ac:dyDescent="0.25">
      <c r="A172" s="2272" t="s">
        <v>458</v>
      </c>
      <c r="B172" s="2273"/>
      <c r="C172" s="914">
        <f t="shared" ref="C172:K172" si="6">SUM(C131,C140,C144,C145:C149,C154,C155:C170,C171)</f>
        <v>8135618</v>
      </c>
      <c r="D172" s="914">
        <f t="shared" si="6"/>
        <v>337684</v>
      </c>
      <c r="E172" s="914">
        <f t="shared" si="6"/>
        <v>0</v>
      </c>
      <c r="F172" s="914">
        <f t="shared" si="6"/>
        <v>4540322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104925428</v>
      </c>
      <c r="D173" s="489">
        <f>SUM(D121,D172)</f>
        <v>1837684</v>
      </c>
      <c r="E173" s="489">
        <f>SUM(E121,E172)</f>
        <v>0</v>
      </c>
      <c r="F173" s="489">
        <f t="shared" ref="F173:K173" si="7">SUM(F121,F172)</f>
        <v>4540322</v>
      </c>
      <c r="G173" s="489">
        <f t="shared" si="7"/>
        <v>800000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4" t="s">
        <v>1862</v>
      </c>
      <c r="B175" s="2275"/>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0" t="s">
        <v>900</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1863</v>
      </c>
      <c r="B179" s="2279"/>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0" t="s">
        <v>901</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1864</v>
      </c>
      <c r="B185" s="2279"/>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6732270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1367412</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v>264425</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8364107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4044737</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4044737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78928</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3579041</v>
      </c>
      <c r="D220" s="408"/>
      <c r="E220" s="429"/>
      <c r="F220" s="408"/>
      <c r="G220" s="408"/>
      <c r="H220" s="429"/>
      <c r="I220" s="429"/>
      <c r="J220" s="429"/>
      <c r="K220" s="429"/>
    </row>
    <row r="221" spans="1:11" ht="12.75" customHeight="1" x14ac:dyDescent="0.2">
      <c r="A221" s="903" t="s">
        <v>1220</v>
      </c>
      <c r="B221" s="39">
        <v>4625</v>
      </c>
      <c r="C221" s="479">
        <v>41296</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3699265</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79877</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79877</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v>42881</v>
      </c>
      <c r="D263" s="429"/>
      <c r="E263" s="429"/>
      <c r="F263" s="422"/>
      <c r="G263" s="419"/>
      <c r="H263" s="429"/>
      <c r="I263" s="429"/>
      <c r="J263" s="429"/>
      <c r="K263" s="429"/>
    </row>
    <row r="264" spans="1:11" ht="12.75" customHeight="1" thickTop="1" thickBot="1" x14ac:dyDescent="0.25">
      <c r="A264" s="903" t="s">
        <v>1786</v>
      </c>
      <c r="B264" s="39">
        <v>4909</v>
      </c>
      <c r="C264" s="420">
        <v>504907</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433539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603324</v>
      </c>
      <c r="D270" s="420"/>
      <c r="E270" s="429"/>
      <c r="F270" s="420"/>
      <c r="G270" s="420"/>
      <c r="H270" s="429"/>
      <c r="I270" s="429"/>
      <c r="J270" s="429"/>
      <c r="K270" s="429"/>
    </row>
    <row r="271" spans="1:11" ht="12.75" customHeight="1" thickTop="1" thickBot="1" x14ac:dyDescent="0.25">
      <c r="A271" s="903" t="s">
        <v>435</v>
      </c>
      <c r="B271" s="39">
        <v>4992</v>
      </c>
      <c r="C271" s="493">
        <v>252879</v>
      </c>
      <c r="D271" s="420"/>
      <c r="E271" s="429"/>
      <c r="F271" s="420"/>
      <c r="G271" s="420"/>
      <c r="H271" s="429"/>
      <c r="I271" s="429"/>
      <c r="J271" s="429"/>
      <c r="K271" s="429"/>
    </row>
    <row r="272" spans="1:11" s="28" customFormat="1" ht="12.75" customHeight="1" thickTop="1" thickBot="1" x14ac:dyDescent="0.25">
      <c r="A272" s="906" t="s">
        <v>78</v>
      </c>
      <c r="B272" s="157">
        <v>4999</v>
      </c>
      <c r="C272" s="493">
        <v>929791</v>
      </c>
      <c r="D272" s="420"/>
      <c r="E272" s="429"/>
      <c r="F272" s="420"/>
      <c r="G272" s="420"/>
      <c r="H272" s="438"/>
      <c r="I272" s="429"/>
      <c r="J272" s="429"/>
      <c r="K272" s="438"/>
    </row>
    <row r="273" spans="1:11" ht="22.5" customHeight="1" thickTop="1" thickBot="1" x14ac:dyDescent="0.25">
      <c r="A273" s="2276" t="s">
        <v>1717</v>
      </c>
      <c r="B273" s="2277"/>
      <c r="C273" s="489">
        <f t="shared" ref="C273:H273" si="10">SUM(C191,C201,C211,C216,C224,C228,C229,C259:C272)</f>
        <v>18955307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18955307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160925472</v>
      </c>
      <c r="D275" s="489">
        <f t="shared" si="12"/>
        <v>6386842</v>
      </c>
      <c r="E275" s="489">
        <f t="shared" si="12"/>
        <v>9507597</v>
      </c>
      <c r="F275" s="489">
        <f t="shared" si="12"/>
        <v>12899702</v>
      </c>
      <c r="G275" s="489">
        <f t="shared" si="12"/>
        <v>7049775</v>
      </c>
      <c r="H275" s="489">
        <f t="shared" si="12"/>
        <v>0</v>
      </c>
      <c r="I275" s="489">
        <f t="shared" si="12"/>
        <v>204210</v>
      </c>
      <c r="J275" s="489">
        <f t="shared" si="12"/>
        <v>1616301</v>
      </c>
      <c r="K275" s="439">
        <f t="shared" si="12"/>
        <v>595924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7" activePane="bottomLeft" state="frozen"/>
      <selection pane="bottomLeft" activeCell="E63" sqref="E6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2"/>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6" t="s">
        <v>334</v>
      </c>
      <c r="B3" s="2287"/>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44112473</v>
      </c>
      <c r="D5" s="408">
        <v>8160414</v>
      </c>
      <c r="E5" s="408">
        <v>1007725</v>
      </c>
      <c r="F5" s="408">
        <v>491626</v>
      </c>
      <c r="G5" s="408"/>
      <c r="H5" s="408">
        <v>8165</v>
      </c>
      <c r="I5" s="432">
        <v>34358</v>
      </c>
      <c r="J5" s="432"/>
      <c r="K5" s="410">
        <f>SUM(C5:J5)</f>
        <v>53814761</v>
      </c>
      <c r="L5" s="408">
        <v>57369753</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v>1610639</v>
      </c>
      <c r="D7" s="432">
        <v>331170</v>
      </c>
      <c r="E7" s="432">
        <v>5261</v>
      </c>
      <c r="F7" s="432">
        <v>357230</v>
      </c>
      <c r="G7" s="432"/>
      <c r="H7" s="432"/>
      <c r="I7" s="432"/>
      <c r="J7" s="432"/>
      <c r="K7" s="410">
        <f t="shared" ref="K7:K32" si="0">SUM(C7:J7)</f>
        <v>2304300</v>
      </c>
      <c r="L7" s="408">
        <v>2041668</v>
      </c>
    </row>
    <row r="8" spans="1:14" x14ac:dyDescent="0.2">
      <c r="A8" s="1754" t="s">
        <v>171</v>
      </c>
      <c r="B8" s="265">
        <v>1200</v>
      </c>
      <c r="C8" s="408">
        <v>16313427</v>
      </c>
      <c r="D8" s="408">
        <v>3544562</v>
      </c>
      <c r="E8" s="408">
        <v>203592</v>
      </c>
      <c r="F8" s="408">
        <v>203221</v>
      </c>
      <c r="G8" s="408"/>
      <c r="H8" s="408">
        <v>4597227</v>
      </c>
      <c r="I8" s="432"/>
      <c r="J8" s="432"/>
      <c r="K8" s="410">
        <f t="shared" si="0"/>
        <v>24862029</v>
      </c>
      <c r="L8" s="408">
        <v>19175641</v>
      </c>
    </row>
    <row r="9" spans="1:14" x14ac:dyDescent="0.2">
      <c r="A9" s="1754" t="s">
        <v>817</v>
      </c>
      <c r="B9" s="265" t="s">
        <v>1121</v>
      </c>
      <c r="C9" s="432">
        <v>770698</v>
      </c>
      <c r="D9" s="432">
        <v>120681</v>
      </c>
      <c r="E9" s="432"/>
      <c r="F9" s="432">
        <v>300</v>
      </c>
      <c r="G9" s="432"/>
      <c r="H9" s="432">
        <v>115</v>
      </c>
      <c r="I9" s="432"/>
      <c r="J9" s="432"/>
      <c r="K9" s="410">
        <f t="shared" si="0"/>
        <v>891794</v>
      </c>
      <c r="L9" s="408">
        <v>844050</v>
      </c>
    </row>
    <row r="10" spans="1:14" x14ac:dyDescent="0.2">
      <c r="A10" s="1754" t="s">
        <v>818</v>
      </c>
      <c r="B10" s="265">
        <v>1250</v>
      </c>
      <c r="C10" s="408">
        <v>2392082</v>
      </c>
      <c r="D10" s="408">
        <v>615535</v>
      </c>
      <c r="E10" s="408">
        <v>717646</v>
      </c>
      <c r="F10" s="408">
        <v>1952833</v>
      </c>
      <c r="G10" s="408"/>
      <c r="H10" s="408">
        <v>124920</v>
      </c>
      <c r="I10" s="432">
        <v>45843</v>
      </c>
      <c r="J10" s="432"/>
      <c r="K10" s="410">
        <f t="shared" si="0"/>
        <v>5848859</v>
      </c>
      <c r="L10" s="408">
        <v>13152173</v>
      </c>
    </row>
    <row r="11" spans="1:14" x14ac:dyDescent="0.2">
      <c r="A11" s="1754" t="s">
        <v>1320</v>
      </c>
      <c r="B11" s="265" t="s">
        <v>168</v>
      </c>
      <c r="C11" s="432">
        <v>250137</v>
      </c>
      <c r="D11" s="432">
        <v>88479</v>
      </c>
      <c r="E11" s="432"/>
      <c r="F11" s="432"/>
      <c r="G11" s="432"/>
      <c r="H11" s="432"/>
      <c r="I11" s="432"/>
      <c r="J11" s="432"/>
      <c r="K11" s="410">
        <f t="shared" si="0"/>
        <v>338616</v>
      </c>
      <c r="L11" s="408">
        <v>292655</v>
      </c>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975</v>
      </c>
      <c r="D13" s="408">
        <v>168</v>
      </c>
      <c r="E13" s="408">
        <v>3000</v>
      </c>
      <c r="F13" s="408">
        <v>71132</v>
      </c>
      <c r="G13" s="408"/>
      <c r="H13" s="408"/>
      <c r="I13" s="432">
        <v>35743</v>
      </c>
      <c r="J13" s="432"/>
      <c r="K13" s="410">
        <f t="shared" si="0"/>
        <v>111018</v>
      </c>
      <c r="L13" s="408">
        <v>110823</v>
      </c>
    </row>
    <row r="14" spans="1:14" x14ac:dyDescent="0.2">
      <c r="A14" s="1754" t="s">
        <v>1116</v>
      </c>
      <c r="B14" s="265">
        <v>1500</v>
      </c>
      <c r="C14" s="408">
        <v>1191997</v>
      </c>
      <c r="D14" s="408">
        <v>71674</v>
      </c>
      <c r="E14" s="408">
        <v>158317</v>
      </c>
      <c r="F14" s="408">
        <v>124600</v>
      </c>
      <c r="G14" s="408"/>
      <c r="H14" s="408">
        <v>1296</v>
      </c>
      <c r="I14" s="432"/>
      <c r="J14" s="432"/>
      <c r="K14" s="410">
        <f t="shared" si="0"/>
        <v>1547884</v>
      </c>
      <c r="L14" s="408">
        <v>1875809</v>
      </c>
    </row>
    <row r="15" spans="1:14" x14ac:dyDescent="0.2">
      <c r="A15" s="1754" t="s">
        <v>1117</v>
      </c>
      <c r="B15" s="265">
        <v>1600</v>
      </c>
      <c r="C15" s="408">
        <v>91539</v>
      </c>
      <c r="D15" s="408">
        <v>2857</v>
      </c>
      <c r="E15" s="408"/>
      <c r="F15" s="408"/>
      <c r="G15" s="408"/>
      <c r="H15" s="408"/>
      <c r="I15" s="432"/>
      <c r="J15" s="432"/>
      <c r="K15" s="410">
        <f t="shared" si="0"/>
        <v>94396</v>
      </c>
      <c r="L15" s="408">
        <v>158965</v>
      </c>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136006</v>
      </c>
      <c r="D17" s="432">
        <v>40977</v>
      </c>
      <c r="E17" s="432"/>
      <c r="F17" s="432"/>
      <c r="G17" s="432"/>
      <c r="H17" s="432"/>
      <c r="I17" s="432"/>
      <c r="J17" s="432"/>
      <c r="K17" s="410">
        <f t="shared" si="0"/>
        <v>176983</v>
      </c>
      <c r="L17" s="408">
        <v>208067</v>
      </c>
    </row>
    <row r="18" spans="1:12" x14ac:dyDescent="0.2">
      <c r="A18" s="1754" t="s">
        <v>1261</v>
      </c>
      <c r="B18" s="265">
        <v>1800</v>
      </c>
      <c r="C18" s="408">
        <v>9391992</v>
      </c>
      <c r="D18" s="408">
        <v>1783910</v>
      </c>
      <c r="E18" s="408">
        <v>172438</v>
      </c>
      <c r="F18" s="408">
        <v>32537</v>
      </c>
      <c r="G18" s="408"/>
      <c r="H18" s="408"/>
      <c r="I18" s="432"/>
      <c r="J18" s="432"/>
      <c r="K18" s="410">
        <f t="shared" si="0"/>
        <v>11380877</v>
      </c>
      <c r="L18" s="408">
        <v>10878767</v>
      </c>
    </row>
    <row r="19" spans="1:12" x14ac:dyDescent="0.2">
      <c r="A19" s="1754" t="s">
        <v>140</v>
      </c>
      <c r="B19" s="265">
        <v>1900</v>
      </c>
      <c r="C19" s="408">
        <v>599909</v>
      </c>
      <c r="D19" s="408">
        <v>102886</v>
      </c>
      <c r="E19" s="408"/>
      <c r="F19" s="408"/>
      <c r="G19" s="408"/>
      <c r="H19" s="408"/>
      <c r="I19" s="432"/>
      <c r="J19" s="432"/>
      <c r="K19" s="410">
        <f t="shared" si="0"/>
        <v>702795</v>
      </c>
      <c r="L19" s="408">
        <v>772184</v>
      </c>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76861874</v>
      </c>
      <c r="D33" s="411">
        <f t="shared" ref="D33:L33" si="1">SUM(D5:D32)</f>
        <v>14863313</v>
      </c>
      <c r="E33" s="411">
        <f t="shared" si="1"/>
        <v>2267979</v>
      </c>
      <c r="F33" s="411">
        <f t="shared" si="1"/>
        <v>3233479</v>
      </c>
      <c r="G33" s="411">
        <f t="shared" si="1"/>
        <v>0</v>
      </c>
      <c r="H33" s="411">
        <f t="shared" si="1"/>
        <v>4731723</v>
      </c>
      <c r="I33" s="411">
        <f t="shared" si="1"/>
        <v>115944</v>
      </c>
      <c r="J33" s="411">
        <f t="shared" si="1"/>
        <v>0</v>
      </c>
      <c r="K33" s="411">
        <f t="shared" si="1"/>
        <v>102074312</v>
      </c>
      <c r="L33" s="411">
        <f t="shared" si="1"/>
        <v>106880555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4379886</v>
      </c>
      <c r="D36" s="414">
        <v>985703</v>
      </c>
      <c r="E36" s="414">
        <v>129373</v>
      </c>
      <c r="F36" s="414">
        <v>8723</v>
      </c>
      <c r="G36" s="414"/>
      <c r="H36" s="414"/>
      <c r="I36" s="432"/>
      <c r="J36" s="432"/>
      <c r="K36" s="410">
        <f t="shared" ref="K36:K41" si="2">SUM(C36:J36)</f>
        <v>5503685</v>
      </c>
      <c r="L36" s="408">
        <v>5556587</v>
      </c>
    </row>
    <row r="37" spans="1:14" x14ac:dyDescent="0.2">
      <c r="A37" s="1754" t="s">
        <v>1264</v>
      </c>
      <c r="B37" s="265">
        <v>2120</v>
      </c>
      <c r="C37" s="408">
        <v>2665830</v>
      </c>
      <c r="D37" s="408">
        <v>540557</v>
      </c>
      <c r="E37" s="408"/>
      <c r="F37" s="408"/>
      <c r="G37" s="408"/>
      <c r="H37" s="408"/>
      <c r="I37" s="432"/>
      <c r="J37" s="432"/>
      <c r="K37" s="410">
        <f t="shared" si="2"/>
        <v>3206387</v>
      </c>
      <c r="L37" s="408">
        <v>3464279</v>
      </c>
    </row>
    <row r="38" spans="1:14" x14ac:dyDescent="0.2">
      <c r="A38" s="1754" t="s">
        <v>220</v>
      </c>
      <c r="B38" s="265">
        <v>2130</v>
      </c>
      <c r="C38" s="408">
        <v>2889054</v>
      </c>
      <c r="D38" s="408">
        <v>440304</v>
      </c>
      <c r="E38" s="408">
        <v>231635</v>
      </c>
      <c r="F38" s="408">
        <v>61193</v>
      </c>
      <c r="G38" s="408"/>
      <c r="H38" s="408"/>
      <c r="I38" s="432">
        <v>7200</v>
      </c>
      <c r="J38" s="432"/>
      <c r="K38" s="410">
        <f t="shared" si="2"/>
        <v>3629386</v>
      </c>
      <c r="L38" s="408">
        <v>3960694</v>
      </c>
    </row>
    <row r="39" spans="1:14" x14ac:dyDescent="0.2">
      <c r="A39" s="1754" t="s">
        <v>221</v>
      </c>
      <c r="B39" s="265">
        <v>2140</v>
      </c>
      <c r="C39" s="408">
        <v>1395136</v>
      </c>
      <c r="D39" s="408">
        <v>259118</v>
      </c>
      <c r="E39" s="408">
        <v>296451</v>
      </c>
      <c r="F39" s="408"/>
      <c r="G39" s="408"/>
      <c r="H39" s="408"/>
      <c r="I39" s="432"/>
      <c r="J39" s="432"/>
      <c r="K39" s="410">
        <f t="shared" si="2"/>
        <v>1950705</v>
      </c>
      <c r="L39" s="408">
        <v>2088593</v>
      </c>
    </row>
    <row r="40" spans="1:14" x14ac:dyDescent="0.2">
      <c r="A40" s="1754" t="s">
        <v>222</v>
      </c>
      <c r="B40" s="265">
        <v>2150</v>
      </c>
      <c r="C40" s="408">
        <v>1783282</v>
      </c>
      <c r="D40" s="408">
        <v>291307</v>
      </c>
      <c r="E40" s="408">
        <v>1451043</v>
      </c>
      <c r="F40" s="408">
        <v>13537</v>
      </c>
      <c r="G40" s="408"/>
      <c r="H40" s="408"/>
      <c r="I40" s="432"/>
      <c r="J40" s="432"/>
      <c r="K40" s="410">
        <f t="shared" si="2"/>
        <v>3539169</v>
      </c>
      <c r="L40" s="408">
        <v>3648290</v>
      </c>
    </row>
    <row r="41" spans="1:14" x14ac:dyDescent="0.2">
      <c r="A41" s="1754" t="s">
        <v>1880</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13113188</v>
      </c>
      <c r="D42" s="411">
        <f t="shared" ref="D42:L42" si="3">SUM(D36:D41)</f>
        <v>2516989</v>
      </c>
      <c r="E42" s="411">
        <f t="shared" si="3"/>
        <v>2108502</v>
      </c>
      <c r="F42" s="411">
        <f t="shared" si="3"/>
        <v>83453</v>
      </c>
      <c r="G42" s="411">
        <f t="shared" si="3"/>
        <v>0</v>
      </c>
      <c r="H42" s="411">
        <f t="shared" si="3"/>
        <v>0</v>
      </c>
      <c r="I42" s="411">
        <f t="shared" si="3"/>
        <v>7200</v>
      </c>
      <c r="J42" s="411">
        <f t="shared" si="3"/>
        <v>0</v>
      </c>
      <c r="K42" s="411">
        <f t="shared" si="3"/>
        <v>17829332</v>
      </c>
      <c r="L42" s="411">
        <f t="shared" si="3"/>
        <v>18718443</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5411585</v>
      </c>
      <c r="D44" s="414">
        <v>1002833</v>
      </c>
      <c r="E44" s="414">
        <v>1652278</v>
      </c>
      <c r="F44" s="414">
        <v>523697</v>
      </c>
      <c r="G44" s="414"/>
      <c r="H44" s="414">
        <v>67554</v>
      </c>
      <c r="I44" s="432">
        <v>4480</v>
      </c>
      <c r="J44" s="432"/>
      <c r="K44" s="416">
        <f>SUM(C44:J44)</f>
        <v>8662427</v>
      </c>
      <c r="L44" s="414">
        <v>10379086</v>
      </c>
    </row>
    <row r="45" spans="1:14" x14ac:dyDescent="0.2">
      <c r="A45" s="1754" t="s">
        <v>955</v>
      </c>
      <c r="B45" s="265">
        <v>2220</v>
      </c>
      <c r="C45" s="408">
        <v>1029821</v>
      </c>
      <c r="D45" s="408">
        <v>254185</v>
      </c>
      <c r="E45" s="408"/>
      <c r="F45" s="408">
        <v>4741</v>
      </c>
      <c r="G45" s="408"/>
      <c r="H45" s="408"/>
      <c r="I45" s="432">
        <v>82746</v>
      </c>
      <c r="J45" s="432"/>
      <c r="K45" s="416">
        <f>SUM(C45:J45)</f>
        <v>1371493</v>
      </c>
      <c r="L45" s="408">
        <v>1350928</v>
      </c>
    </row>
    <row r="46" spans="1:14" x14ac:dyDescent="0.2">
      <c r="A46" s="1754" t="s">
        <v>956</v>
      </c>
      <c r="B46" s="265">
        <v>2230</v>
      </c>
      <c r="C46" s="408">
        <v>231319</v>
      </c>
      <c r="D46" s="408">
        <v>26160</v>
      </c>
      <c r="E46" s="408">
        <v>225764</v>
      </c>
      <c r="F46" s="408">
        <v>105</v>
      </c>
      <c r="G46" s="408"/>
      <c r="H46" s="408"/>
      <c r="I46" s="432"/>
      <c r="J46" s="432"/>
      <c r="K46" s="416">
        <f>SUM(C46:J46)</f>
        <v>483348</v>
      </c>
      <c r="L46" s="408">
        <v>575030</v>
      </c>
    </row>
    <row r="47" spans="1:14" ht="12.75" customHeight="1" thickBot="1" x14ac:dyDescent="0.25">
      <c r="A47" s="877" t="s">
        <v>640</v>
      </c>
      <c r="B47" s="464" t="s">
        <v>33</v>
      </c>
      <c r="C47" s="411">
        <f>SUM(C44:C46)</f>
        <v>6672725</v>
      </c>
      <c r="D47" s="411">
        <f t="shared" ref="D47:K47" si="4">SUM(D44:D46)</f>
        <v>1283178</v>
      </c>
      <c r="E47" s="411">
        <f t="shared" si="4"/>
        <v>1878042</v>
      </c>
      <c r="F47" s="411">
        <f t="shared" si="4"/>
        <v>528543</v>
      </c>
      <c r="G47" s="411">
        <f t="shared" si="4"/>
        <v>0</v>
      </c>
      <c r="H47" s="411">
        <f t="shared" si="4"/>
        <v>67554</v>
      </c>
      <c r="I47" s="411">
        <f t="shared" si="4"/>
        <v>87226</v>
      </c>
      <c r="J47" s="411">
        <f t="shared" si="4"/>
        <v>0</v>
      </c>
      <c r="K47" s="411">
        <f t="shared" si="4"/>
        <v>10517268</v>
      </c>
      <c r="L47" s="411">
        <f>SUM(L44:L46)</f>
        <v>12305044</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1680</v>
      </c>
      <c r="D49" s="414"/>
      <c r="E49" s="414">
        <v>159060</v>
      </c>
      <c r="F49" s="414">
        <v>3221</v>
      </c>
      <c r="G49" s="414"/>
      <c r="H49" s="414">
        <v>4097</v>
      </c>
      <c r="I49" s="432"/>
      <c r="J49" s="432"/>
      <c r="K49" s="416">
        <f>SUM(C49:J49)</f>
        <v>168058</v>
      </c>
      <c r="L49" s="414">
        <v>95269</v>
      </c>
    </row>
    <row r="50" spans="1:14" x14ac:dyDescent="0.2">
      <c r="A50" s="1754" t="s">
        <v>958</v>
      </c>
      <c r="B50" s="265">
        <v>2320</v>
      </c>
      <c r="C50" s="408">
        <v>290113</v>
      </c>
      <c r="D50" s="408">
        <v>29635</v>
      </c>
      <c r="E50" s="408">
        <v>96176</v>
      </c>
      <c r="F50" s="408">
        <v>53309</v>
      </c>
      <c r="G50" s="408"/>
      <c r="H50" s="408">
        <v>8320</v>
      </c>
      <c r="I50" s="432"/>
      <c r="J50" s="432"/>
      <c r="K50" s="416">
        <f>SUM(C50:J50)</f>
        <v>477553</v>
      </c>
      <c r="L50" s="408">
        <v>543440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v>202880</v>
      </c>
      <c r="D52" s="683">
        <v>14202</v>
      </c>
      <c r="E52" s="683">
        <v>7155</v>
      </c>
      <c r="F52" s="683">
        <v>329</v>
      </c>
      <c r="G52" s="683"/>
      <c r="H52" s="683">
        <v>1015</v>
      </c>
      <c r="I52" s="683"/>
      <c r="J52" s="683"/>
      <c r="K52" s="416">
        <f>SUM(C52:J52)</f>
        <v>225581</v>
      </c>
      <c r="L52" s="683">
        <v>269412</v>
      </c>
    </row>
    <row r="53" spans="1:14" ht="12.75" customHeight="1" thickBot="1" x14ac:dyDescent="0.25">
      <c r="A53" s="877" t="s">
        <v>812</v>
      </c>
      <c r="B53" s="464" t="s">
        <v>34</v>
      </c>
      <c r="C53" s="411">
        <f>SUM(C49:C52)</f>
        <v>494673</v>
      </c>
      <c r="D53" s="411">
        <f t="shared" ref="D53:L53" si="5">SUM(D49:D52)</f>
        <v>43837</v>
      </c>
      <c r="E53" s="411">
        <f t="shared" si="5"/>
        <v>262391</v>
      </c>
      <c r="F53" s="411">
        <f t="shared" si="5"/>
        <v>56859</v>
      </c>
      <c r="G53" s="411">
        <f t="shared" si="5"/>
        <v>0</v>
      </c>
      <c r="H53" s="411">
        <f t="shared" si="5"/>
        <v>13432</v>
      </c>
      <c r="I53" s="411">
        <f t="shared" si="5"/>
        <v>0</v>
      </c>
      <c r="J53" s="411">
        <f t="shared" si="5"/>
        <v>0</v>
      </c>
      <c r="K53" s="411">
        <f t="shared" si="5"/>
        <v>871192</v>
      </c>
      <c r="L53" s="411">
        <f t="shared" si="5"/>
        <v>908121</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6914196</v>
      </c>
      <c r="D55" s="414">
        <v>1325819</v>
      </c>
      <c r="E55" s="414">
        <v>4000</v>
      </c>
      <c r="F55" s="414">
        <v>14280</v>
      </c>
      <c r="G55" s="414"/>
      <c r="H55" s="414"/>
      <c r="I55" s="432"/>
      <c r="J55" s="432"/>
      <c r="K55" s="416">
        <f>SUM(C55:J55)</f>
        <v>8258295</v>
      </c>
      <c r="L55" s="414">
        <v>8488389</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6914196</v>
      </c>
      <c r="D57" s="417">
        <f t="shared" ref="D57:K57" si="6">SUM(D55:D56)</f>
        <v>1325819</v>
      </c>
      <c r="E57" s="417">
        <f t="shared" si="6"/>
        <v>4000</v>
      </c>
      <c r="F57" s="417">
        <f t="shared" si="6"/>
        <v>14280</v>
      </c>
      <c r="G57" s="417">
        <f t="shared" si="6"/>
        <v>0</v>
      </c>
      <c r="H57" s="417">
        <f t="shared" si="6"/>
        <v>0</v>
      </c>
      <c r="I57" s="417">
        <f t="shared" si="6"/>
        <v>0</v>
      </c>
      <c r="J57" s="417">
        <f t="shared" si="6"/>
        <v>0</v>
      </c>
      <c r="K57" s="417">
        <f t="shared" si="6"/>
        <v>8258295</v>
      </c>
      <c r="L57" s="411">
        <f>SUM(L55:L56)</f>
        <v>8488389</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307171</v>
      </c>
      <c r="D59" s="414">
        <v>30589</v>
      </c>
      <c r="E59" s="414">
        <v>904</v>
      </c>
      <c r="F59" s="414"/>
      <c r="G59" s="414"/>
      <c r="H59" s="414"/>
      <c r="I59" s="432"/>
      <c r="J59" s="432"/>
      <c r="K59" s="416">
        <f t="shared" ref="K59:K64" si="7">SUM(C59:J59)</f>
        <v>338664</v>
      </c>
      <c r="L59" s="414">
        <v>361332</v>
      </c>
      <c r="M59" s="14"/>
      <c r="N59" s="14"/>
    </row>
    <row r="60" spans="1:14" s="15" customFormat="1" x14ac:dyDescent="0.2">
      <c r="A60" s="1754" t="s">
        <v>531</v>
      </c>
      <c r="B60" s="265">
        <v>2520</v>
      </c>
      <c r="C60" s="408">
        <v>1076344</v>
      </c>
      <c r="D60" s="408">
        <v>169219</v>
      </c>
      <c r="E60" s="408">
        <v>117632</v>
      </c>
      <c r="F60" s="408">
        <v>28300</v>
      </c>
      <c r="G60" s="408"/>
      <c r="H60" s="408">
        <v>4844</v>
      </c>
      <c r="I60" s="432">
        <v>4194</v>
      </c>
      <c r="J60" s="432"/>
      <c r="K60" s="416">
        <f t="shared" si="7"/>
        <v>1400533</v>
      </c>
      <c r="L60" s="408">
        <v>945452</v>
      </c>
      <c r="M60" s="14"/>
      <c r="N60" s="14"/>
    </row>
    <row r="61" spans="1:14" s="15" customFormat="1" x14ac:dyDescent="0.2">
      <c r="A61" s="1754" t="s">
        <v>219</v>
      </c>
      <c r="B61" s="265">
        <v>2540</v>
      </c>
      <c r="C61" s="408">
        <v>4829878</v>
      </c>
      <c r="D61" s="408">
        <v>797393</v>
      </c>
      <c r="E61" s="408">
        <v>6237</v>
      </c>
      <c r="F61" s="408">
        <v>30924</v>
      </c>
      <c r="G61" s="408">
        <v>105000</v>
      </c>
      <c r="H61" s="408"/>
      <c r="I61" s="432"/>
      <c r="J61" s="432"/>
      <c r="K61" s="416">
        <f t="shared" si="7"/>
        <v>5769432</v>
      </c>
      <c r="L61" s="408">
        <v>6021893</v>
      </c>
      <c r="M61" s="14"/>
      <c r="N61" s="14"/>
    </row>
    <row r="62" spans="1:14" s="15" customFormat="1" x14ac:dyDescent="0.2">
      <c r="A62" s="1754" t="s">
        <v>1106</v>
      </c>
      <c r="B62" s="265">
        <v>2550</v>
      </c>
      <c r="C62" s="408"/>
      <c r="D62" s="408"/>
      <c r="E62" s="408">
        <v>318561</v>
      </c>
      <c r="F62" s="408"/>
      <c r="G62" s="408"/>
      <c r="H62" s="408"/>
      <c r="I62" s="432"/>
      <c r="J62" s="432"/>
      <c r="K62" s="416">
        <f t="shared" si="7"/>
        <v>318561</v>
      </c>
      <c r="L62" s="408">
        <v>515240</v>
      </c>
      <c r="M62" s="14"/>
      <c r="N62" s="14"/>
    </row>
    <row r="63" spans="1:14" s="14" customFormat="1" x14ac:dyDescent="0.2">
      <c r="A63" s="1754" t="s">
        <v>106</v>
      </c>
      <c r="B63" s="265">
        <v>2560</v>
      </c>
      <c r="C63" s="408">
        <v>330663</v>
      </c>
      <c r="D63" s="408">
        <v>97511</v>
      </c>
      <c r="E63" s="408">
        <v>6845722</v>
      </c>
      <c r="F63" s="408">
        <v>313705</v>
      </c>
      <c r="G63" s="408"/>
      <c r="H63" s="408">
        <v>582</v>
      </c>
      <c r="I63" s="432"/>
      <c r="J63" s="432"/>
      <c r="K63" s="416">
        <f t="shared" si="7"/>
        <v>7588183</v>
      </c>
      <c r="L63" s="408">
        <v>6276047</v>
      </c>
    </row>
    <row r="64" spans="1:14" s="14" customFormat="1" x14ac:dyDescent="0.2">
      <c r="A64" s="1761" t="s">
        <v>107</v>
      </c>
      <c r="B64" s="266">
        <v>2570</v>
      </c>
      <c r="C64" s="414">
        <v>397027</v>
      </c>
      <c r="D64" s="414">
        <v>52721</v>
      </c>
      <c r="E64" s="414">
        <v>5169</v>
      </c>
      <c r="F64" s="414">
        <v>27743</v>
      </c>
      <c r="G64" s="414"/>
      <c r="H64" s="414"/>
      <c r="I64" s="432"/>
      <c r="J64" s="432"/>
      <c r="K64" s="416">
        <f t="shared" si="7"/>
        <v>482660</v>
      </c>
      <c r="L64" s="414">
        <v>555001</v>
      </c>
    </row>
    <row r="65" spans="1:14" s="15" customFormat="1" ht="12.75" customHeight="1" thickBot="1" x14ac:dyDescent="0.25">
      <c r="A65" s="877" t="s">
        <v>814</v>
      </c>
      <c r="B65" s="464" t="s">
        <v>36</v>
      </c>
      <c r="C65" s="411">
        <f>SUM(C59:C64)</f>
        <v>6941083</v>
      </c>
      <c r="D65" s="411">
        <f t="shared" ref="D65:L65" si="8">SUM(D59:D64)</f>
        <v>1147433</v>
      </c>
      <c r="E65" s="411">
        <f t="shared" si="8"/>
        <v>7294225</v>
      </c>
      <c r="F65" s="411">
        <f t="shared" si="8"/>
        <v>400672</v>
      </c>
      <c r="G65" s="411">
        <f t="shared" si="8"/>
        <v>105000</v>
      </c>
      <c r="H65" s="411">
        <f t="shared" si="8"/>
        <v>5426</v>
      </c>
      <c r="I65" s="411">
        <f t="shared" si="8"/>
        <v>4194</v>
      </c>
      <c r="J65" s="411">
        <f t="shared" si="8"/>
        <v>0</v>
      </c>
      <c r="K65" s="411">
        <f t="shared" si="8"/>
        <v>15898033</v>
      </c>
      <c r="L65" s="411">
        <f t="shared" si="8"/>
        <v>14674965</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v>138972</v>
      </c>
      <c r="D69" s="408">
        <v>11938</v>
      </c>
      <c r="E69" s="408">
        <v>586</v>
      </c>
      <c r="F69" s="408">
        <v>958</v>
      </c>
      <c r="G69" s="408"/>
      <c r="H69" s="408"/>
      <c r="I69" s="432"/>
      <c r="J69" s="432"/>
      <c r="K69" s="416">
        <f>SUM(C69:J69)</f>
        <v>152454</v>
      </c>
      <c r="L69" s="408">
        <v>53299</v>
      </c>
      <c r="M69" s="14"/>
      <c r="N69" s="14"/>
    </row>
    <row r="70" spans="1:14" s="15" customFormat="1" x14ac:dyDescent="0.2">
      <c r="A70" s="1754" t="s">
        <v>463</v>
      </c>
      <c r="B70" s="265">
        <v>2640</v>
      </c>
      <c r="C70" s="408">
        <v>870635</v>
      </c>
      <c r="D70" s="408">
        <v>280866</v>
      </c>
      <c r="E70" s="408">
        <v>109327</v>
      </c>
      <c r="F70" s="408">
        <v>9223</v>
      </c>
      <c r="G70" s="408"/>
      <c r="H70" s="408">
        <v>190</v>
      </c>
      <c r="I70" s="432"/>
      <c r="J70" s="432"/>
      <c r="K70" s="416">
        <f>SUM(C70:J70)</f>
        <v>1270241</v>
      </c>
      <c r="L70" s="408">
        <v>1409447</v>
      </c>
      <c r="M70" s="14"/>
      <c r="N70" s="14"/>
    </row>
    <row r="71" spans="1:14" s="15" customFormat="1" x14ac:dyDescent="0.2">
      <c r="A71" s="1754" t="s">
        <v>464</v>
      </c>
      <c r="B71" s="265">
        <v>2660</v>
      </c>
      <c r="C71" s="408">
        <v>1533091</v>
      </c>
      <c r="D71" s="408">
        <v>259318</v>
      </c>
      <c r="E71" s="408">
        <v>2169370</v>
      </c>
      <c r="F71" s="408">
        <v>581618</v>
      </c>
      <c r="G71" s="408">
        <v>106713</v>
      </c>
      <c r="H71" s="408">
        <v>17163</v>
      </c>
      <c r="I71" s="432">
        <v>600074</v>
      </c>
      <c r="J71" s="432"/>
      <c r="K71" s="416">
        <f>SUM(C71:J71)</f>
        <v>5267347</v>
      </c>
      <c r="L71" s="408">
        <v>4931614</v>
      </c>
      <c r="M71" s="14"/>
      <c r="N71" s="14"/>
    </row>
    <row r="72" spans="1:14" s="15" customFormat="1" ht="12.75" customHeight="1" thickBot="1" x14ac:dyDescent="0.25">
      <c r="A72" s="877" t="s">
        <v>38</v>
      </c>
      <c r="B72" s="461" t="s">
        <v>37</v>
      </c>
      <c r="C72" s="411">
        <f>SUM(C67:C71)</f>
        <v>2542698</v>
      </c>
      <c r="D72" s="411">
        <f t="shared" ref="D72:K72" si="9">SUM(D67:D71)</f>
        <v>552122</v>
      </c>
      <c r="E72" s="411">
        <f t="shared" si="9"/>
        <v>2279283</v>
      </c>
      <c r="F72" s="411">
        <f t="shared" si="9"/>
        <v>591799</v>
      </c>
      <c r="G72" s="411">
        <f t="shared" si="9"/>
        <v>106713</v>
      </c>
      <c r="H72" s="411">
        <f t="shared" si="9"/>
        <v>17353</v>
      </c>
      <c r="I72" s="411">
        <f t="shared" si="9"/>
        <v>600074</v>
      </c>
      <c r="J72" s="411">
        <f t="shared" si="9"/>
        <v>0</v>
      </c>
      <c r="K72" s="411">
        <f t="shared" si="9"/>
        <v>6690042</v>
      </c>
      <c r="L72" s="411">
        <f>SUM(L67:L71)</f>
        <v>6394360</v>
      </c>
      <c r="M72" s="14"/>
      <c r="N72" s="14"/>
    </row>
    <row r="73" spans="1:14" s="15" customFormat="1" ht="14.25" thickTop="1" thickBot="1" x14ac:dyDescent="0.25">
      <c r="A73" s="1762" t="s">
        <v>1133</v>
      </c>
      <c r="B73" s="1746" t="s">
        <v>653</v>
      </c>
      <c r="C73" s="419">
        <v>445005</v>
      </c>
      <c r="D73" s="419">
        <v>89078</v>
      </c>
      <c r="E73" s="419">
        <v>40098</v>
      </c>
      <c r="F73" s="419">
        <v>32817</v>
      </c>
      <c r="G73" s="419">
        <v>68702</v>
      </c>
      <c r="H73" s="419"/>
      <c r="I73" s="425">
        <v>15591</v>
      </c>
      <c r="J73" s="425"/>
      <c r="K73" s="411">
        <f>SUM(C73:J73)</f>
        <v>691291</v>
      </c>
      <c r="L73" s="420">
        <v>987796</v>
      </c>
      <c r="M73" s="14"/>
      <c r="N73" s="14"/>
    </row>
    <row r="74" spans="1:14" ht="12.75" customHeight="1" thickTop="1" thickBot="1" x14ac:dyDescent="0.25">
      <c r="A74" s="877" t="s">
        <v>951</v>
      </c>
      <c r="B74" s="1745">
        <v>2000</v>
      </c>
      <c r="C74" s="421">
        <f>SUM(C42,C47,C53,C57,C65,C72,C73)</f>
        <v>37123568</v>
      </c>
      <c r="D74" s="421">
        <f t="shared" ref="D74:K74" si="10">SUM(D42,D47,D53,D57,D65,D72,D73)</f>
        <v>6958456</v>
      </c>
      <c r="E74" s="421">
        <f t="shared" si="10"/>
        <v>13866541</v>
      </c>
      <c r="F74" s="421">
        <f t="shared" si="10"/>
        <v>1708423</v>
      </c>
      <c r="G74" s="421">
        <f t="shared" si="10"/>
        <v>280415</v>
      </c>
      <c r="H74" s="421">
        <f t="shared" si="10"/>
        <v>103765</v>
      </c>
      <c r="I74" s="421">
        <f t="shared" si="10"/>
        <v>714285</v>
      </c>
      <c r="J74" s="421">
        <f t="shared" si="10"/>
        <v>0</v>
      </c>
      <c r="K74" s="421">
        <f t="shared" si="10"/>
        <v>60755453</v>
      </c>
      <c r="L74" s="421">
        <f>SUM(L42,L47,L53,L57,L65,L72,L73)</f>
        <v>62477118</v>
      </c>
    </row>
    <row r="75" spans="1:14" s="23" customFormat="1" ht="18" customHeight="1" thickTop="1" thickBot="1" x14ac:dyDescent="0.25">
      <c r="A75" s="1753" t="s">
        <v>50</v>
      </c>
      <c r="B75" s="1747" t="s">
        <v>654</v>
      </c>
      <c r="C75" s="419">
        <v>609968</v>
      </c>
      <c r="D75" s="419">
        <v>190980</v>
      </c>
      <c r="E75" s="419">
        <v>21932</v>
      </c>
      <c r="F75" s="419">
        <v>45249</v>
      </c>
      <c r="G75" s="419"/>
      <c r="H75" s="419">
        <v>120</v>
      </c>
      <c r="I75" s="425">
        <v>2997</v>
      </c>
      <c r="J75" s="425"/>
      <c r="K75" s="411">
        <f>SUM(C75:J75)</f>
        <v>871246</v>
      </c>
      <c r="L75" s="420">
        <v>1485807</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v>15210</v>
      </c>
      <c r="F78" s="409"/>
      <c r="G78" s="409"/>
      <c r="H78" s="423"/>
      <c r="I78" s="503"/>
      <c r="J78" s="503"/>
      <c r="K78" s="410">
        <f t="shared" ref="K78:K83" si="11">SUM(C78:J78)</f>
        <v>15210</v>
      </c>
      <c r="L78" s="414">
        <v>47150</v>
      </c>
    </row>
    <row r="79" spans="1:14" x14ac:dyDescent="0.2">
      <c r="A79" s="1754" t="s">
        <v>343</v>
      </c>
      <c r="B79" s="265">
        <v>4120</v>
      </c>
      <c r="C79" s="409"/>
      <c r="D79" s="409"/>
      <c r="E79" s="408">
        <v>186091</v>
      </c>
      <c r="F79" s="409"/>
      <c r="G79" s="409"/>
      <c r="H79" s="408"/>
      <c r="I79" s="503"/>
      <c r="J79" s="503"/>
      <c r="K79" s="410">
        <f t="shared" si="11"/>
        <v>186091</v>
      </c>
      <c r="L79" s="408">
        <v>5327</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201301</v>
      </c>
      <c r="F84" s="409"/>
      <c r="G84" s="409"/>
      <c r="H84" s="411">
        <f>SUM(H78:H83)</f>
        <v>0</v>
      </c>
      <c r="I84" s="503"/>
      <c r="J84" s="503"/>
      <c r="K84" s="411">
        <f>SUM(K78:K83)</f>
        <v>201301</v>
      </c>
      <c r="L84" s="411">
        <f>SUM(L78:L83)</f>
        <v>52477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201301</v>
      </c>
      <c r="F102" s="409"/>
      <c r="G102" s="409"/>
      <c r="H102" s="421">
        <f>SUM(H84,H92,H100,H101)</f>
        <v>0</v>
      </c>
      <c r="I102" s="503"/>
      <c r="J102" s="503"/>
      <c r="K102" s="421">
        <f>SUM(K84,K92,K100,K101)</f>
        <v>201301</v>
      </c>
      <c r="L102" s="421">
        <f>SUM(L84,L92,L100,L101)</f>
        <v>52477</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600000</v>
      </c>
      <c r="M113" s="895"/>
      <c r="N113" s="895"/>
    </row>
    <row r="114" spans="1:14" ht="12.75" customHeight="1" thickTop="1" thickBot="1" x14ac:dyDescent="0.25">
      <c r="A114" s="877" t="s">
        <v>51</v>
      </c>
      <c r="B114" s="512"/>
      <c r="C114" s="411">
        <f>SUM(C33,C74,C75,C102,C112,C113)</f>
        <v>114595410</v>
      </c>
      <c r="D114" s="411">
        <f t="shared" ref="D114:K114" si="13">SUM(D33,D74,D75,D102,D112,D113)</f>
        <v>22012749</v>
      </c>
      <c r="E114" s="411">
        <f t="shared" si="13"/>
        <v>16357753</v>
      </c>
      <c r="F114" s="411">
        <f t="shared" si="13"/>
        <v>4987151</v>
      </c>
      <c r="G114" s="411">
        <f t="shared" si="13"/>
        <v>280415</v>
      </c>
      <c r="H114" s="411">
        <f>SUM(H33,H74,H75,H102,H112,H113)</f>
        <v>4835608</v>
      </c>
      <c r="I114" s="411">
        <f t="shared" si="13"/>
        <v>833226</v>
      </c>
      <c r="J114" s="411">
        <f t="shared" si="13"/>
        <v>0</v>
      </c>
      <c r="K114" s="411">
        <f t="shared" si="13"/>
        <v>163902312</v>
      </c>
      <c r="L114" s="411">
        <f>SUM(L33,L74,L75,L102,L112,L113)</f>
        <v>171495957</v>
      </c>
    </row>
    <row r="115" spans="1:14" ht="23.25" thickTop="1" x14ac:dyDescent="0.2">
      <c r="A115" s="1766" t="s">
        <v>1154</v>
      </c>
      <c r="B115" s="882"/>
      <c r="C115" s="412"/>
      <c r="D115" s="412"/>
      <c r="E115" s="412"/>
      <c r="F115" s="412"/>
      <c r="G115" s="412"/>
      <c r="H115" s="412"/>
      <c r="I115" s="412"/>
      <c r="J115" s="412"/>
      <c r="K115" s="436">
        <f>'Revenues 9-14'!C275-'Expenditures 15-22'!K114</f>
        <v>-2976840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333</v>
      </c>
      <c r="B117" s="2285"/>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92705</v>
      </c>
      <c r="F123" s="408">
        <v>1504</v>
      </c>
      <c r="G123" s="408">
        <v>5181794</v>
      </c>
      <c r="H123" s="408"/>
      <c r="I123" s="432">
        <v>2102</v>
      </c>
      <c r="J123" s="432"/>
      <c r="K123" s="411">
        <f>SUM(C123:J123)</f>
        <v>5278105</v>
      </c>
      <c r="L123" s="408">
        <v>60000</v>
      </c>
    </row>
    <row r="124" spans="1:14" ht="14.25" thickTop="1" thickBot="1" x14ac:dyDescent="0.25">
      <c r="A124" s="1754" t="s">
        <v>219</v>
      </c>
      <c r="B124" s="265">
        <v>2540</v>
      </c>
      <c r="C124" s="408">
        <v>2518074</v>
      </c>
      <c r="D124" s="408">
        <v>440423</v>
      </c>
      <c r="E124" s="408">
        <v>1804941</v>
      </c>
      <c r="F124" s="408">
        <v>3186325</v>
      </c>
      <c r="G124" s="408">
        <v>6399</v>
      </c>
      <c r="H124" s="408">
        <v>1700</v>
      </c>
      <c r="I124" s="432">
        <v>42125</v>
      </c>
      <c r="J124" s="432"/>
      <c r="K124" s="411">
        <f>SUM(C124:J124)</f>
        <v>7999987</v>
      </c>
      <c r="L124" s="408">
        <v>7555775</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2518074</v>
      </c>
      <c r="D127" s="411">
        <f t="shared" ref="D127:L127" si="14">SUM(D122:D126)</f>
        <v>440423</v>
      </c>
      <c r="E127" s="411">
        <f t="shared" si="14"/>
        <v>1897646</v>
      </c>
      <c r="F127" s="411">
        <f t="shared" si="14"/>
        <v>3187829</v>
      </c>
      <c r="G127" s="411">
        <f t="shared" si="14"/>
        <v>5188193</v>
      </c>
      <c r="H127" s="411">
        <f t="shared" si="14"/>
        <v>1700</v>
      </c>
      <c r="I127" s="411">
        <f t="shared" si="14"/>
        <v>44227</v>
      </c>
      <c r="J127" s="411">
        <f t="shared" si="14"/>
        <v>0</v>
      </c>
      <c r="K127" s="411">
        <f t="shared" si="14"/>
        <v>13278092</v>
      </c>
      <c r="L127" s="411">
        <f t="shared" si="14"/>
        <v>7615775</v>
      </c>
    </row>
    <row r="128" spans="1:14" ht="12.75" customHeight="1" thickTop="1" x14ac:dyDescent="0.2">
      <c r="A128" s="874" t="s">
        <v>1133</v>
      </c>
      <c r="B128" s="1071" t="s">
        <v>653</v>
      </c>
      <c r="C128" s="1804"/>
      <c r="D128" s="1804"/>
      <c r="E128" s="1804">
        <v>49935</v>
      </c>
      <c r="F128" s="1804"/>
      <c r="G128" s="1804"/>
      <c r="H128" s="1804"/>
      <c r="I128" s="695"/>
      <c r="J128" s="695"/>
      <c r="K128" s="426">
        <f>SUM(C128:J128)</f>
        <v>49935</v>
      </c>
      <c r="L128" s="1804">
        <v>196768</v>
      </c>
    </row>
    <row r="129" spans="1:14" ht="12.75" customHeight="1" thickBot="1" x14ac:dyDescent="0.25">
      <c r="A129" s="1805" t="s">
        <v>951</v>
      </c>
      <c r="B129" s="1748" t="s">
        <v>648</v>
      </c>
      <c r="C129" s="421">
        <f>SUM(C120,C127,C128)</f>
        <v>2518074</v>
      </c>
      <c r="D129" s="421">
        <f t="shared" ref="D129:L129" si="15">SUM(D120,D127,D128)</f>
        <v>440423</v>
      </c>
      <c r="E129" s="421">
        <f t="shared" si="15"/>
        <v>1947581</v>
      </c>
      <c r="F129" s="421">
        <f t="shared" si="15"/>
        <v>3187829</v>
      </c>
      <c r="G129" s="421">
        <f t="shared" si="15"/>
        <v>5188193</v>
      </c>
      <c r="H129" s="421">
        <f t="shared" si="15"/>
        <v>1700</v>
      </c>
      <c r="I129" s="421">
        <f t="shared" si="15"/>
        <v>44227</v>
      </c>
      <c r="J129" s="421">
        <f t="shared" si="15"/>
        <v>0</v>
      </c>
      <c r="K129" s="421">
        <f t="shared" si="15"/>
        <v>13328027</v>
      </c>
      <c r="L129" s="421">
        <f t="shared" si="15"/>
        <v>7812543</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500000</v>
      </c>
    </row>
    <row r="150" spans="1:14" ht="12.75" customHeight="1" thickTop="1" thickBot="1" x14ac:dyDescent="0.25">
      <c r="A150" s="2295" t="s">
        <v>704</v>
      </c>
      <c r="B150" s="2296"/>
      <c r="C150" s="411">
        <f>SUM(C129,C130,C138,C148,C149)</f>
        <v>2518074</v>
      </c>
      <c r="D150" s="411">
        <f t="shared" ref="D150:K150" si="16">SUM(D129,D130,D138,D148,D149)</f>
        <v>440423</v>
      </c>
      <c r="E150" s="411">
        <f t="shared" si="16"/>
        <v>1947581</v>
      </c>
      <c r="F150" s="411">
        <f t="shared" si="16"/>
        <v>3187829</v>
      </c>
      <c r="G150" s="411">
        <f t="shared" si="16"/>
        <v>5188193</v>
      </c>
      <c r="H150" s="411">
        <f t="shared" si="16"/>
        <v>1700</v>
      </c>
      <c r="I150" s="411">
        <f t="shared" si="16"/>
        <v>44227</v>
      </c>
      <c r="J150" s="411">
        <f t="shared" si="16"/>
        <v>0</v>
      </c>
      <c r="K150" s="411">
        <f t="shared" si="16"/>
        <v>13328027</v>
      </c>
      <c r="L150" s="411">
        <f>SUM(L129,L130,L138,L148,L149)</f>
        <v>8312543</v>
      </c>
    </row>
    <row r="151" spans="1:14" ht="12.75" customHeight="1" thickTop="1" x14ac:dyDescent="0.2">
      <c r="A151" s="2291" t="s">
        <v>1377</v>
      </c>
      <c r="B151" s="2292"/>
      <c r="C151" s="412"/>
      <c r="D151" s="412"/>
      <c r="E151" s="412"/>
      <c r="F151" s="412"/>
      <c r="G151" s="412"/>
      <c r="H151" s="412"/>
      <c r="I151" s="412"/>
      <c r="J151" s="409"/>
      <c r="K151" s="436">
        <f>'Revenues 9-14'!D275-'Expenditures 15-22'!K150</f>
        <v>-6941185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705</v>
      </c>
      <c r="B153" s="214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5808263</v>
      </c>
      <c r="I163" s="409"/>
      <c r="J163" s="409"/>
      <c r="K163" s="410">
        <f>SUM(C163:H163)</f>
        <v>5808263</v>
      </c>
      <c r="L163" s="1804">
        <v>5926801</v>
      </c>
    </row>
    <row r="164" spans="1:14" ht="33.75" customHeight="1" x14ac:dyDescent="0.2">
      <c r="A164" s="1774" t="s">
        <v>290</v>
      </c>
      <c r="B164" s="532" t="s">
        <v>32</v>
      </c>
      <c r="C164" s="409"/>
      <c r="D164" s="409"/>
      <c r="E164" s="409"/>
      <c r="F164" s="409"/>
      <c r="G164" s="409"/>
      <c r="H164" s="1807">
        <v>4032289</v>
      </c>
      <c r="I164" s="409"/>
      <c r="J164" s="409"/>
      <c r="K164" s="410">
        <f>SUM(C164:J164)</f>
        <v>4032289</v>
      </c>
      <c r="L164" s="1807">
        <v>3576815</v>
      </c>
    </row>
    <row r="165" spans="1:14" ht="13.5" customHeight="1" thickBot="1" x14ac:dyDescent="0.25">
      <c r="A165" s="1758" t="s">
        <v>864</v>
      </c>
      <c r="B165" s="533" t="s">
        <v>87</v>
      </c>
      <c r="C165" s="409"/>
      <c r="D165" s="409"/>
      <c r="E165" s="422"/>
      <c r="F165" s="409"/>
      <c r="G165" s="409"/>
      <c r="H165" s="1807">
        <v>165508</v>
      </c>
      <c r="I165" s="503"/>
      <c r="J165" s="409"/>
      <c r="K165" s="410">
        <f>SUM(C165:J165)</f>
        <v>165508</v>
      </c>
      <c r="L165" s="1807">
        <v>7500</v>
      </c>
    </row>
    <row r="166" spans="1:14" ht="12.75" customHeight="1" thickTop="1" thickBot="1" x14ac:dyDescent="0.25">
      <c r="A166" s="877" t="s">
        <v>723</v>
      </c>
      <c r="B166" s="464" t="s">
        <v>570</v>
      </c>
      <c r="C166" s="409"/>
      <c r="D166" s="409"/>
      <c r="E166" s="424">
        <f>SUM(E162,E163,E164,E165)</f>
        <v>0</v>
      </c>
      <c r="F166" s="409"/>
      <c r="G166" s="409"/>
      <c r="H166" s="421">
        <f>SUM(H162,H163,H164,H165)</f>
        <v>10006060</v>
      </c>
      <c r="I166" s="433"/>
      <c r="J166" s="409"/>
      <c r="K166" s="421">
        <f>SUM(K162,K163,K164,K165)</f>
        <v>10006060</v>
      </c>
      <c r="L166" s="421">
        <f>SUM(L162,L163,L164,L165)</f>
        <v>9511116</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10006060</v>
      </c>
      <c r="I168" s="433"/>
      <c r="J168" s="409"/>
      <c r="K168" s="421">
        <f>SUM(K154,K166,K167)</f>
        <v>10006060</v>
      </c>
      <c r="L168" s="421">
        <f>SUM(L154,L166,L167)</f>
        <v>9511116</v>
      </c>
    </row>
    <row r="169" spans="1:14" ht="23.25" thickTop="1" x14ac:dyDescent="0.2">
      <c r="A169" s="1766" t="s">
        <v>1154</v>
      </c>
      <c r="B169" s="463"/>
      <c r="C169" s="409"/>
      <c r="D169" s="409"/>
      <c r="E169" s="409"/>
      <c r="F169" s="409"/>
      <c r="G169" s="409"/>
      <c r="H169" s="412"/>
      <c r="I169" s="409"/>
      <c r="J169" s="409"/>
      <c r="K169" s="436">
        <f>'Revenues 9-14'!E275-'Expenditures 15-22'!K168</f>
        <v>-498463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65744</v>
      </c>
      <c r="D176" s="408">
        <v>9932</v>
      </c>
      <c r="E176" s="408">
        <v>9679556</v>
      </c>
      <c r="F176" s="408">
        <v>21404</v>
      </c>
      <c r="G176" s="408"/>
      <c r="H176" s="408"/>
      <c r="I176" s="432"/>
      <c r="J176" s="432"/>
      <c r="K176" s="410">
        <f>SUM(C176:J176)</f>
        <v>9776636</v>
      </c>
      <c r="L176" s="408">
        <v>10275182</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65744</v>
      </c>
      <c r="D178" s="421">
        <f t="shared" ref="D178:J178" si="17">SUM(D174,D176,D177)</f>
        <v>9932</v>
      </c>
      <c r="E178" s="421">
        <f t="shared" si="17"/>
        <v>9679556</v>
      </c>
      <c r="F178" s="421">
        <f t="shared" si="17"/>
        <v>21404</v>
      </c>
      <c r="G178" s="421">
        <f t="shared" si="17"/>
        <v>0</v>
      </c>
      <c r="H178" s="421">
        <f t="shared" si="17"/>
        <v>0</v>
      </c>
      <c r="I178" s="421">
        <f t="shared" si="17"/>
        <v>0</v>
      </c>
      <c r="J178" s="421">
        <f t="shared" si="17"/>
        <v>0</v>
      </c>
      <c r="K178" s="421">
        <f>SUM(K174,K176,K177)</f>
        <v>9776636</v>
      </c>
      <c r="L178" s="421">
        <f>SUM(L174, L176:L177)</f>
        <v>10275182</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65744</v>
      </c>
      <c r="D204" s="411">
        <f>SUM(D178,D179)</f>
        <v>9932</v>
      </c>
      <c r="E204" s="411">
        <f>SUM(E178,E179,E190)</f>
        <v>9679556</v>
      </c>
      <c r="F204" s="411">
        <f>SUM(F178,F179)</f>
        <v>21404</v>
      </c>
      <c r="G204" s="411">
        <f>SUM(G178,G179)</f>
        <v>0</v>
      </c>
      <c r="H204" s="411">
        <f>SUM(H178,H179,H190,H202,H203)</f>
        <v>0</v>
      </c>
      <c r="I204" s="411">
        <f>SUM(I178,I179)</f>
        <v>0</v>
      </c>
      <c r="J204" s="411">
        <f>SUM(J178,J179)</f>
        <v>0</v>
      </c>
      <c r="K204" s="410">
        <f>SUM(K178,K179,K190,K202,K203)</f>
        <v>9776636</v>
      </c>
      <c r="L204" s="411">
        <f>SUM(L178,L179,L190,L202,L203)</f>
        <v>10275182</v>
      </c>
    </row>
    <row r="205" spans="1:14" ht="23.25" thickTop="1" x14ac:dyDescent="0.2">
      <c r="A205" s="1766" t="s">
        <v>1154</v>
      </c>
      <c r="B205" s="463"/>
      <c r="C205" s="412"/>
      <c r="D205" s="412"/>
      <c r="E205" s="412"/>
      <c r="F205" s="412"/>
      <c r="G205" s="412"/>
      <c r="H205" s="412"/>
      <c r="I205" s="409"/>
      <c r="J205" s="409"/>
      <c r="K205" s="436">
        <f>'Revenues 9-14'!F275-'Expenditures 15-22'!K204</f>
        <v>3123066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1118</v>
      </c>
      <c r="B207" s="2299"/>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838158</v>
      </c>
      <c r="E209" s="409"/>
      <c r="F209" s="409"/>
      <c r="G209" s="409"/>
      <c r="H209" s="409"/>
      <c r="I209" s="409"/>
      <c r="J209" s="409"/>
      <c r="K209" s="410">
        <f>D209</f>
        <v>838158</v>
      </c>
      <c r="L209" s="408">
        <v>853636</v>
      </c>
    </row>
    <row r="210" spans="1:12" x14ac:dyDescent="0.2">
      <c r="A210" s="1754" t="s">
        <v>170</v>
      </c>
      <c r="B210" s="265" t="s">
        <v>1120</v>
      </c>
      <c r="C210" s="409"/>
      <c r="D210" s="432">
        <v>104702</v>
      </c>
      <c r="E210" s="409"/>
      <c r="F210" s="409"/>
      <c r="G210" s="409"/>
      <c r="H210" s="409"/>
      <c r="I210" s="409"/>
      <c r="J210" s="409"/>
      <c r="K210" s="410">
        <f t="shared" ref="K210:K222" si="19">D210</f>
        <v>104702</v>
      </c>
      <c r="L210" s="408">
        <v>92862</v>
      </c>
    </row>
    <row r="211" spans="1:12" x14ac:dyDescent="0.2">
      <c r="A211" s="1754" t="s">
        <v>171</v>
      </c>
      <c r="B211" s="265">
        <v>1200</v>
      </c>
      <c r="C211" s="409"/>
      <c r="D211" s="408">
        <v>1017549</v>
      </c>
      <c r="E211" s="409"/>
      <c r="F211" s="409"/>
      <c r="G211" s="409"/>
      <c r="H211" s="409"/>
      <c r="I211" s="409"/>
      <c r="J211" s="409"/>
      <c r="K211" s="410">
        <f t="shared" si="19"/>
        <v>1017549</v>
      </c>
      <c r="L211" s="408">
        <v>899432</v>
      </c>
    </row>
    <row r="212" spans="1:12" x14ac:dyDescent="0.2">
      <c r="A212" s="1754" t="s">
        <v>314</v>
      </c>
      <c r="B212" s="265" t="s">
        <v>1121</v>
      </c>
      <c r="C212" s="409"/>
      <c r="D212" s="432">
        <v>10940</v>
      </c>
      <c r="E212" s="409"/>
      <c r="F212" s="409"/>
      <c r="G212" s="409"/>
      <c r="H212" s="409"/>
      <c r="I212" s="409"/>
      <c r="J212" s="409"/>
      <c r="K212" s="410">
        <f t="shared" si="19"/>
        <v>10940</v>
      </c>
      <c r="L212" s="408">
        <v>1067</v>
      </c>
    </row>
    <row r="213" spans="1:12" x14ac:dyDescent="0.2">
      <c r="A213" s="1754" t="s">
        <v>315</v>
      </c>
      <c r="B213" s="265">
        <v>1250</v>
      </c>
      <c r="C213" s="409"/>
      <c r="D213" s="408">
        <v>43127</v>
      </c>
      <c r="E213" s="409"/>
      <c r="F213" s="409"/>
      <c r="G213" s="409"/>
      <c r="H213" s="409"/>
      <c r="I213" s="409"/>
      <c r="J213" s="409"/>
      <c r="K213" s="410">
        <f t="shared" si="19"/>
        <v>43127</v>
      </c>
      <c r="L213" s="408">
        <v>98320</v>
      </c>
    </row>
    <row r="214" spans="1:12" x14ac:dyDescent="0.2">
      <c r="A214" s="1754" t="s">
        <v>316</v>
      </c>
      <c r="B214" s="265" t="s">
        <v>168</v>
      </c>
      <c r="C214" s="409"/>
      <c r="D214" s="432">
        <v>45178</v>
      </c>
      <c r="E214" s="409"/>
      <c r="F214" s="409"/>
      <c r="G214" s="409"/>
      <c r="H214" s="409"/>
      <c r="I214" s="409"/>
      <c r="J214" s="409"/>
      <c r="K214" s="410">
        <f t="shared" si="19"/>
        <v>45178</v>
      </c>
      <c r="L214" s="408">
        <v>42698</v>
      </c>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c r="E216" s="409"/>
      <c r="F216" s="409"/>
      <c r="G216" s="409"/>
      <c r="H216" s="409"/>
      <c r="I216" s="409"/>
      <c r="J216" s="409"/>
      <c r="K216" s="410">
        <f t="shared" si="19"/>
        <v>0</v>
      </c>
      <c r="L216" s="408">
        <v>35</v>
      </c>
    </row>
    <row r="217" spans="1:12" x14ac:dyDescent="0.2">
      <c r="A217" s="1754" t="s">
        <v>1116</v>
      </c>
      <c r="B217" s="265">
        <v>1500</v>
      </c>
      <c r="C217" s="409"/>
      <c r="D217" s="408">
        <v>60935</v>
      </c>
      <c r="E217" s="409"/>
      <c r="F217" s="409"/>
      <c r="G217" s="409"/>
      <c r="H217" s="409"/>
      <c r="I217" s="409"/>
      <c r="J217" s="409"/>
      <c r="K217" s="410">
        <f t="shared" si="19"/>
        <v>60935</v>
      </c>
      <c r="L217" s="408">
        <v>67195</v>
      </c>
    </row>
    <row r="218" spans="1:12" x14ac:dyDescent="0.2">
      <c r="A218" s="1754" t="s">
        <v>1117</v>
      </c>
      <c r="B218" s="265">
        <v>1600</v>
      </c>
      <c r="C218" s="409"/>
      <c r="D218" s="408">
        <v>3170</v>
      </c>
      <c r="E218" s="409"/>
      <c r="F218" s="409"/>
      <c r="G218" s="409"/>
      <c r="H218" s="409"/>
      <c r="I218" s="409"/>
      <c r="J218" s="409"/>
      <c r="K218" s="410">
        <f t="shared" si="19"/>
        <v>3170</v>
      </c>
      <c r="L218" s="408">
        <v>3314</v>
      </c>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1972</v>
      </c>
      <c r="E220" s="409"/>
      <c r="F220" s="409"/>
      <c r="G220" s="409"/>
      <c r="H220" s="409"/>
      <c r="I220" s="409"/>
      <c r="J220" s="409"/>
      <c r="K220" s="410">
        <f t="shared" si="19"/>
        <v>1972</v>
      </c>
      <c r="L220" s="408">
        <v>2465</v>
      </c>
    </row>
    <row r="221" spans="1:12" x14ac:dyDescent="0.2">
      <c r="A221" s="1754" t="s">
        <v>1261</v>
      </c>
      <c r="B221" s="265">
        <v>1800</v>
      </c>
      <c r="C221" s="409"/>
      <c r="D221" s="408">
        <v>168664</v>
      </c>
      <c r="E221" s="409"/>
      <c r="F221" s="409"/>
      <c r="G221" s="409"/>
      <c r="H221" s="409"/>
      <c r="I221" s="409"/>
      <c r="J221" s="409"/>
      <c r="K221" s="410">
        <f t="shared" si="19"/>
        <v>168664</v>
      </c>
      <c r="L221" s="408">
        <v>162986</v>
      </c>
    </row>
    <row r="222" spans="1:12" x14ac:dyDescent="0.2">
      <c r="A222" s="1754" t="s">
        <v>1262</v>
      </c>
      <c r="B222" s="265">
        <v>1900</v>
      </c>
      <c r="C222" s="409"/>
      <c r="D222" s="408">
        <v>16856</v>
      </c>
      <c r="E222" s="409"/>
      <c r="F222" s="409"/>
      <c r="G222" s="409"/>
      <c r="H222" s="409"/>
      <c r="I222" s="409"/>
      <c r="J222" s="409"/>
      <c r="K222" s="410">
        <f t="shared" si="19"/>
        <v>16856</v>
      </c>
      <c r="L222" s="408">
        <v>20005</v>
      </c>
    </row>
    <row r="223" spans="1:12" ht="12.75" customHeight="1" thickBot="1" x14ac:dyDescent="0.25">
      <c r="A223" s="877" t="s">
        <v>810</v>
      </c>
      <c r="B223" s="461" t="s">
        <v>649</v>
      </c>
      <c r="C223" s="409"/>
      <c r="D223" s="411">
        <f>SUM(D209:D222)</f>
        <v>2311251</v>
      </c>
      <c r="E223" s="409"/>
      <c r="F223" s="409"/>
      <c r="G223" s="409"/>
      <c r="H223" s="409"/>
      <c r="I223" s="409"/>
      <c r="J223" s="409"/>
      <c r="K223" s="411">
        <f>SUM(K209:K222)</f>
        <v>2311251</v>
      </c>
      <c r="L223" s="411">
        <f>SUM(L209:L222)</f>
        <v>2244015</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374709</v>
      </c>
      <c r="E226" s="409"/>
      <c r="F226" s="409"/>
      <c r="G226" s="409"/>
      <c r="H226" s="409"/>
      <c r="I226" s="409"/>
      <c r="J226" s="409"/>
      <c r="K226" s="410">
        <f t="shared" ref="K226:K231" si="20">D226</f>
        <v>374709</v>
      </c>
      <c r="L226" s="408">
        <v>406335</v>
      </c>
    </row>
    <row r="227" spans="1:12" x14ac:dyDescent="0.2">
      <c r="A227" s="1754" t="s">
        <v>1264</v>
      </c>
      <c r="B227" s="265">
        <v>2120</v>
      </c>
      <c r="C227" s="409"/>
      <c r="D227" s="408">
        <v>175489</v>
      </c>
      <c r="E227" s="409"/>
      <c r="F227" s="409"/>
      <c r="G227" s="409"/>
      <c r="H227" s="409"/>
      <c r="I227" s="409"/>
      <c r="J227" s="409"/>
      <c r="K227" s="410">
        <f t="shared" si="20"/>
        <v>175489</v>
      </c>
      <c r="L227" s="408">
        <v>181778</v>
      </c>
    </row>
    <row r="228" spans="1:12" x14ac:dyDescent="0.2">
      <c r="A228" s="1754" t="s">
        <v>220</v>
      </c>
      <c r="B228" s="265">
        <v>2130</v>
      </c>
      <c r="C228" s="409"/>
      <c r="D228" s="408">
        <v>369060</v>
      </c>
      <c r="E228" s="409"/>
      <c r="F228" s="409"/>
      <c r="G228" s="409"/>
      <c r="H228" s="409"/>
      <c r="I228" s="409"/>
      <c r="J228" s="409"/>
      <c r="K228" s="410">
        <f t="shared" si="20"/>
        <v>369060</v>
      </c>
      <c r="L228" s="408">
        <v>381332</v>
      </c>
    </row>
    <row r="229" spans="1:12" x14ac:dyDescent="0.2">
      <c r="A229" s="1754" t="s">
        <v>221</v>
      </c>
      <c r="B229" s="265">
        <v>2140</v>
      </c>
      <c r="C229" s="409"/>
      <c r="D229" s="408">
        <v>23870</v>
      </c>
      <c r="E229" s="409"/>
      <c r="F229" s="409"/>
      <c r="G229" s="409"/>
      <c r="H229" s="409"/>
      <c r="I229" s="409"/>
      <c r="J229" s="409"/>
      <c r="K229" s="410">
        <f t="shared" si="20"/>
        <v>23870</v>
      </c>
      <c r="L229" s="408">
        <v>24503</v>
      </c>
    </row>
    <row r="230" spans="1:12" x14ac:dyDescent="0.2">
      <c r="A230" s="1754" t="s">
        <v>222</v>
      </c>
      <c r="B230" s="265">
        <v>2150</v>
      </c>
      <c r="C230" s="409"/>
      <c r="D230" s="408">
        <v>29510</v>
      </c>
      <c r="E230" s="409"/>
      <c r="F230" s="409"/>
      <c r="G230" s="409"/>
      <c r="H230" s="409"/>
      <c r="I230" s="409"/>
      <c r="J230" s="409"/>
      <c r="K230" s="410">
        <f t="shared" si="20"/>
        <v>29510</v>
      </c>
      <c r="L230" s="408">
        <v>30228</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972638</v>
      </c>
      <c r="E232" s="409"/>
      <c r="F232" s="409"/>
      <c r="G232" s="409"/>
      <c r="H232" s="409"/>
      <c r="I232" s="409"/>
      <c r="J232" s="409"/>
      <c r="K232" s="411">
        <f>SUM(K226:K231)</f>
        <v>972638</v>
      </c>
      <c r="L232" s="411">
        <f>SUM(L226:L231)</f>
        <v>1024176</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316398</v>
      </c>
      <c r="E234" s="409"/>
      <c r="F234" s="409"/>
      <c r="G234" s="409"/>
      <c r="H234" s="409"/>
      <c r="I234" s="409"/>
      <c r="J234" s="409"/>
      <c r="K234" s="416">
        <f>D234</f>
        <v>316398</v>
      </c>
      <c r="L234" s="414">
        <v>400159</v>
      </c>
    </row>
    <row r="235" spans="1:12" x14ac:dyDescent="0.2">
      <c r="A235" s="1754" t="s">
        <v>955</v>
      </c>
      <c r="B235" s="265">
        <v>2220</v>
      </c>
      <c r="C235" s="409"/>
      <c r="D235" s="408">
        <v>118183</v>
      </c>
      <c r="E235" s="409"/>
      <c r="F235" s="409"/>
      <c r="G235" s="409"/>
      <c r="H235" s="409"/>
      <c r="I235" s="409"/>
      <c r="J235" s="409"/>
      <c r="K235" s="416">
        <f>D235</f>
        <v>118183</v>
      </c>
      <c r="L235" s="408">
        <v>110117</v>
      </c>
    </row>
    <row r="236" spans="1:12" x14ac:dyDescent="0.2">
      <c r="A236" s="1754" t="s">
        <v>956</v>
      </c>
      <c r="B236" s="265">
        <v>2230</v>
      </c>
      <c r="C236" s="409"/>
      <c r="D236" s="408">
        <v>3723</v>
      </c>
      <c r="E236" s="409"/>
      <c r="F236" s="409"/>
      <c r="G236" s="409"/>
      <c r="H236" s="409"/>
      <c r="I236" s="409"/>
      <c r="J236" s="409"/>
      <c r="K236" s="416">
        <f>D236</f>
        <v>3723</v>
      </c>
      <c r="L236" s="408">
        <v>3333</v>
      </c>
    </row>
    <row r="237" spans="1:12" ht="12.75" customHeight="1" thickBot="1" x14ac:dyDescent="0.25">
      <c r="A237" s="1780" t="s">
        <v>640</v>
      </c>
      <c r="B237" s="869">
        <v>2200</v>
      </c>
      <c r="C237" s="409"/>
      <c r="D237" s="411">
        <f>SUM(D234:D236)</f>
        <v>438304</v>
      </c>
      <c r="E237" s="409"/>
      <c r="F237" s="409"/>
      <c r="G237" s="409"/>
      <c r="H237" s="409"/>
      <c r="I237" s="409"/>
      <c r="J237" s="409"/>
      <c r="K237" s="411">
        <f>SUM(K234:K236)</f>
        <v>438304</v>
      </c>
      <c r="L237" s="411">
        <f>SUM(L234:L236)</f>
        <v>513609</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v>15888</v>
      </c>
      <c r="E240" s="409"/>
      <c r="F240" s="409"/>
      <c r="G240" s="409"/>
      <c r="H240" s="409"/>
      <c r="I240" s="409"/>
      <c r="J240" s="409"/>
      <c r="K240" s="416">
        <f t="shared" ref="K240:K250" si="21">D240</f>
        <v>15888</v>
      </c>
      <c r="L240" s="408">
        <v>39030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v>63666</v>
      </c>
      <c r="E246" s="409"/>
      <c r="F246" s="409"/>
      <c r="G246" s="409"/>
      <c r="H246" s="409"/>
      <c r="I246" s="409"/>
      <c r="J246" s="409"/>
      <c r="K246" s="416">
        <f t="shared" si="21"/>
        <v>63666</v>
      </c>
      <c r="L246" s="408"/>
    </row>
    <row r="247" spans="1:12" x14ac:dyDescent="0.2">
      <c r="A247" s="1755" t="s">
        <v>273</v>
      </c>
      <c r="B247" s="290" t="s">
        <v>322</v>
      </c>
      <c r="C247" s="409"/>
      <c r="D247" s="683"/>
      <c r="E247" s="409"/>
      <c r="F247" s="409"/>
      <c r="G247" s="409"/>
      <c r="H247" s="409"/>
      <c r="I247" s="409"/>
      <c r="J247" s="409"/>
      <c r="K247" s="416">
        <f t="shared" si="21"/>
        <v>0</v>
      </c>
      <c r="L247" s="408">
        <v>50069</v>
      </c>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v>39564</v>
      </c>
      <c r="E250" s="409"/>
      <c r="F250" s="409"/>
      <c r="G250" s="409"/>
      <c r="H250" s="409"/>
      <c r="I250" s="409"/>
      <c r="J250" s="409"/>
      <c r="K250" s="416">
        <f t="shared" si="21"/>
        <v>39564</v>
      </c>
      <c r="L250" s="408">
        <v>51354</v>
      </c>
    </row>
    <row r="251" spans="1:12" ht="12.75" customHeight="1" thickBot="1" x14ac:dyDescent="0.25">
      <c r="A251" s="877" t="s">
        <v>812</v>
      </c>
      <c r="B251" s="868">
        <v>2300</v>
      </c>
      <c r="C251" s="409"/>
      <c r="D251" s="411">
        <f>SUM(D239:D250)</f>
        <v>119118</v>
      </c>
      <c r="E251" s="409"/>
      <c r="F251" s="409"/>
      <c r="G251" s="409"/>
      <c r="H251" s="409"/>
      <c r="I251" s="409"/>
      <c r="J251" s="409"/>
      <c r="K251" s="411">
        <f>SUM(K239:K250)</f>
        <v>119118</v>
      </c>
      <c r="L251" s="411">
        <f>SUM(L239:L250)</f>
        <v>140453</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425225</v>
      </c>
      <c r="E253" s="409"/>
      <c r="F253" s="409"/>
      <c r="G253" s="409"/>
      <c r="H253" s="409"/>
      <c r="I253" s="409"/>
      <c r="J253" s="409"/>
      <c r="K253" s="416">
        <f>D253</f>
        <v>425225</v>
      </c>
      <c r="L253" s="414">
        <v>419474</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425225</v>
      </c>
      <c r="E255" s="409"/>
      <c r="F255" s="409"/>
      <c r="G255" s="409"/>
      <c r="H255" s="409"/>
      <c r="I255" s="409"/>
      <c r="J255" s="409"/>
      <c r="K255" s="411">
        <f>SUM(K253:K254)</f>
        <v>425225</v>
      </c>
      <c r="L255" s="411">
        <f>SUM(L253:L254)</f>
        <v>419474</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39979</v>
      </c>
      <c r="E257" s="409"/>
      <c r="F257" s="409"/>
      <c r="G257" s="409"/>
      <c r="H257" s="409"/>
      <c r="I257" s="409"/>
      <c r="J257" s="409"/>
      <c r="K257" s="416">
        <f>D257</f>
        <v>39979</v>
      </c>
      <c r="L257" s="414">
        <v>38056</v>
      </c>
    </row>
    <row r="258" spans="1:12" x14ac:dyDescent="0.2">
      <c r="A258" s="1754" t="s">
        <v>531</v>
      </c>
      <c r="B258" s="521">
        <v>2520</v>
      </c>
      <c r="C258" s="409"/>
      <c r="D258" s="408">
        <v>137829</v>
      </c>
      <c r="E258" s="409"/>
      <c r="F258" s="409"/>
      <c r="G258" s="409"/>
      <c r="H258" s="409"/>
      <c r="I258" s="409"/>
      <c r="J258" s="409"/>
      <c r="K258" s="416">
        <f t="shared" ref="K258:K263" si="22">D258</f>
        <v>137829</v>
      </c>
      <c r="L258" s="408">
        <v>116318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1315698</v>
      </c>
      <c r="E260" s="409"/>
      <c r="F260" s="409"/>
      <c r="G260" s="409"/>
      <c r="H260" s="409"/>
      <c r="I260" s="409"/>
      <c r="J260" s="409"/>
      <c r="K260" s="416">
        <f t="shared" si="22"/>
        <v>1315698</v>
      </c>
      <c r="L260" s="408">
        <v>1296002</v>
      </c>
    </row>
    <row r="261" spans="1:12" x14ac:dyDescent="0.2">
      <c r="A261" s="1754" t="s">
        <v>1106</v>
      </c>
      <c r="B261" s="265">
        <v>2550</v>
      </c>
      <c r="C261" s="409"/>
      <c r="D261" s="408">
        <v>11593</v>
      </c>
      <c r="E261" s="409"/>
      <c r="F261" s="409"/>
      <c r="G261" s="409"/>
      <c r="H261" s="409"/>
      <c r="I261" s="409"/>
      <c r="J261" s="409"/>
      <c r="K261" s="416">
        <f t="shared" si="22"/>
        <v>11593</v>
      </c>
      <c r="L261" s="408">
        <v>11637</v>
      </c>
    </row>
    <row r="262" spans="1:12" x14ac:dyDescent="0.2">
      <c r="A262" s="1754" t="s">
        <v>106</v>
      </c>
      <c r="B262" s="265">
        <v>2560</v>
      </c>
      <c r="C262" s="409"/>
      <c r="D262" s="408">
        <v>59555</v>
      </c>
      <c r="E262" s="409"/>
      <c r="F262" s="409"/>
      <c r="G262" s="409"/>
      <c r="H262" s="409"/>
      <c r="I262" s="409"/>
      <c r="J262" s="409"/>
      <c r="K262" s="416">
        <f t="shared" si="22"/>
        <v>59555</v>
      </c>
      <c r="L262" s="408">
        <v>73671</v>
      </c>
    </row>
    <row r="263" spans="1:12" x14ac:dyDescent="0.2">
      <c r="A263" s="1754" t="s">
        <v>107</v>
      </c>
      <c r="B263" s="265">
        <v>2570</v>
      </c>
      <c r="C263" s="409"/>
      <c r="D263" s="408">
        <v>62775</v>
      </c>
      <c r="E263" s="409"/>
      <c r="F263" s="409"/>
      <c r="G263" s="409"/>
      <c r="H263" s="409"/>
      <c r="I263" s="409"/>
      <c r="J263" s="409"/>
      <c r="K263" s="416">
        <f t="shared" si="22"/>
        <v>62775</v>
      </c>
      <c r="L263" s="408">
        <v>65255</v>
      </c>
    </row>
    <row r="264" spans="1:12" ht="12.75" customHeight="1" thickBot="1" x14ac:dyDescent="0.25">
      <c r="A264" s="877" t="s">
        <v>814</v>
      </c>
      <c r="B264" s="461" t="s">
        <v>36</v>
      </c>
      <c r="C264" s="409"/>
      <c r="D264" s="411">
        <f>SUM(D257:D263)</f>
        <v>1627429</v>
      </c>
      <c r="E264" s="409"/>
      <c r="F264" s="409"/>
      <c r="G264" s="409"/>
      <c r="H264" s="409"/>
      <c r="I264" s="409"/>
      <c r="J264" s="409"/>
      <c r="K264" s="411">
        <f>SUM(K257:K263)</f>
        <v>1627429</v>
      </c>
      <c r="L264" s="411">
        <f>SUM(L257:L263)</f>
        <v>1600939</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v>25136</v>
      </c>
      <c r="E268" s="409"/>
      <c r="F268" s="409"/>
      <c r="G268" s="409"/>
      <c r="H268" s="409"/>
      <c r="I268" s="409"/>
      <c r="J268" s="409"/>
      <c r="K268" s="416">
        <f>D268</f>
        <v>25136</v>
      </c>
      <c r="L268" s="408">
        <v>7609</v>
      </c>
    </row>
    <row r="269" spans="1:12" x14ac:dyDescent="0.2">
      <c r="A269" s="1754" t="s">
        <v>463</v>
      </c>
      <c r="B269" s="265">
        <v>2640</v>
      </c>
      <c r="C269" s="409"/>
      <c r="D269" s="408">
        <v>109425</v>
      </c>
      <c r="E269" s="409"/>
      <c r="F269" s="409"/>
      <c r="G269" s="409"/>
      <c r="H269" s="409"/>
      <c r="I269" s="409"/>
      <c r="J269" s="409"/>
      <c r="K269" s="416">
        <f>D269</f>
        <v>109425</v>
      </c>
      <c r="L269" s="408">
        <v>117195</v>
      </c>
    </row>
    <row r="270" spans="1:12" x14ac:dyDescent="0.2">
      <c r="A270" s="1754" t="s">
        <v>464</v>
      </c>
      <c r="B270" s="265">
        <v>2660</v>
      </c>
      <c r="C270" s="409"/>
      <c r="D270" s="408">
        <v>246812</v>
      </c>
      <c r="E270" s="409"/>
      <c r="F270" s="409"/>
      <c r="G270" s="409"/>
      <c r="H270" s="409"/>
      <c r="I270" s="409"/>
      <c r="J270" s="409"/>
      <c r="K270" s="416">
        <f>D270</f>
        <v>246812</v>
      </c>
      <c r="L270" s="408">
        <v>234079</v>
      </c>
    </row>
    <row r="271" spans="1:12" ht="12.75" customHeight="1" thickBot="1" x14ac:dyDescent="0.25">
      <c r="A271" s="1778" t="s">
        <v>38</v>
      </c>
      <c r="B271" s="464" t="s">
        <v>37</v>
      </c>
      <c r="C271" s="409"/>
      <c r="D271" s="411">
        <f>SUM(D266:D270)</f>
        <v>381373</v>
      </c>
      <c r="E271" s="409"/>
      <c r="F271" s="409"/>
      <c r="G271" s="409"/>
      <c r="H271" s="409"/>
      <c r="I271" s="409"/>
      <c r="J271" s="409"/>
      <c r="K271" s="411">
        <f>SUM(K266:K270)</f>
        <v>381373</v>
      </c>
      <c r="L271" s="411">
        <f>SUM(L266:L270)</f>
        <v>358883</v>
      </c>
    </row>
    <row r="272" spans="1:12" ht="13.5" customHeight="1" thickTop="1" x14ac:dyDescent="0.2">
      <c r="A272" s="1762" t="s">
        <v>1133</v>
      </c>
      <c r="B272" s="1071" t="s">
        <v>653</v>
      </c>
      <c r="C272" s="409"/>
      <c r="D272" s="1804">
        <v>44118</v>
      </c>
      <c r="E272" s="409"/>
      <c r="F272" s="409"/>
      <c r="G272" s="409"/>
      <c r="H272" s="409"/>
      <c r="I272" s="409"/>
      <c r="J272" s="409"/>
      <c r="K272" s="426">
        <f>D272</f>
        <v>44118</v>
      </c>
      <c r="L272" s="1804">
        <v>49854</v>
      </c>
    </row>
    <row r="273" spans="1:12" ht="12.75" customHeight="1" thickBot="1" x14ac:dyDescent="0.25">
      <c r="A273" s="1781" t="s">
        <v>951</v>
      </c>
      <c r="B273" s="870">
        <v>2000</v>
      </c>
      <c r="C273" s="409"/>
      <c r="D273" s="421">
        <f>SUM(D232,D237,D251,D255,D264,D271,D272)</f>
        <v>4008205</v>
      </c>
      <c r="E273" s="409"/>
      <c r="F273" s="409"/>
      <c r="G273" s="409"/>
      <c r="H273" s="409"/>
      <c r="I273" s="409"/>
      <c r="J273" s="409"/>
      <c r="K273" s="421">
        <f>SUM(K232,K237,K251,K255,K264,K271,K272)</f>
        <v>4008205</v>
      </c>
      <c r="L273" s="421">
        <f>SUM(L232,L237,L251,L255,L264,L271,L272)</f>
        <v>4107388</v>
      </c>
    </row>
    <row r="274" spans="1:12" ht="18" customHeight="1" thickTop="1" thickBot="1" x14ac:dyDescent="0.25">
      <c r="A274" s="1782" t="s">
        <v>1020</v>
      </c>
      <c r="B274" s="262">
        <v>3000</v>
      </c>
      <c r="C274" s="409"/>
      <c r="D274" s="420">
        <v>50956</v>
      </c>
      <c r="E274" s="409"/>
      <c r="F274" s="409"/>
      <c r="G274" s="409"/>
      <c r="H274" s="409"/>
      <c r="I274" s="409"/>
      <c r="J274" s="409"/>
      <c r="K274" s="424">
        <f>D274</f>
        <v>50956</v>
      </c>
      <c r="L274" s="420">
        <v>86856</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v>189225</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189225</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5" t="s">
        <v>583</v>
      </c>
      <c r="B288" s="2297"/>
      <c r="C288" s="409"/>
      <c r="D288" s="411">
        <f>SUM(D223,D273,D274,D278)</f>
        <v>6370412</v>
      </c>
      <c r="E288" s="409"/>
      <c r="F288" s="409"/>
      <c r="G288" s="409"/>
      <c r="H288" s="411">
        <f>H286</f>
        <v>0</v>
      </c>
      <c r="I288" s="409"/>
      <c r="J288" s="409"/>
      <c r="K288" s="411">
        <f>SUM(K223,K273,K274,K278,K286,K287)</f>
        <v>6370412</v>
      </c>
      <c r="L288" s="411">
        <f>SUM(L223,L273,L274,L278,L286,L287)</f>
        <v>6627484</v>
      </c>
    </row>
    <row r="289" spans="1:14" ht="23.25" thickTop="1" x14ac:dyDescent="0.2">
      <c r="A289" s="891" t="s">
        <v>1154</v>
      </c>
      <c r="B289" s="892"/>
      <c r="C289" s="409"/>
      <c r="D289" s="412"/>
      <c r="E289" s="409"/>
      <c r="F289" s="409"/>
      <c r="G289" s="409"/>
      <c r="H289" s="437"/>
      <c r="I289" s="409"/>
      <c r="J289" s="409"/>
      <c r="K289" s="436">
        <f>'Revenues 9-14'!G275-'Expenditures 15-22'!K288</f>
        <v>679363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v>7005000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7005000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3" t="s">
        <v>313</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7005000</v>
      </c>
    </row>
    <row r="306" spans="1:14" ht="23.25" customHeight="1" thickTop="1" x14ac:dyDescent="0.2">
      <c r="A306" s="2289" t="s">
        <v>1154</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1048</v>
      </c>
      <c r="B310" s="2301"/>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825721</v>
      </c>
      <c r="F313" s="432"/>
      <c r="G313" s="432"/>
      <c r="H313" s="432"/>
      <c r="I313" s="432"/>
      <c r="J313" s="432"/>
      <c r="K313" s="1051">
        <f t="shared" ref="K313:K320" si="24">SUM(C313:J313)</f>
        <v>825721</v>
      </c>
      <c r="L313" s="432">
        <v>656000</v>
      </c>
      <c r="M313" s="899"/>
      <c r="N313" s="899"/>
    </row>
    <row r="314" spans="1:14" s="18" customFormat="1" x14ac:dyDescent="0.2">
      <c r="A314" s="881" t="s">
        <v>338</v>
      </c>
      <c r="B314" s="525" t="s">
        <v>319</v>
      </c>
      <c r="C314" s="432"/>
      <c r="D314" s="432"/>
      <c r="E314" s="432">
        <v>172965</v>
      </c>
      <c r="F314" s="432"/>
      <c r="G314" s="432"/>
      <c r="H314" s="432"/>
      <c r="I314" s="432"/>
      <c r="J314" s="432"/>
      <c r="K314" s="1051">
        <f t="shared" si="24"/>
        <v>172965</v>
      </c>
      <c r="L314" s="432">
        <v>150000</v>
      </c>
      <c r="M314" s="899"/>
      <c r="N314" s="899"/>
    </row>
    <row r="315" spans="1:14" s="18" customFormat="1" x14ac:dyDescent="0.2">
      <c r="A315" s="881" t="s">
        <v>272</v>
      </c>
      <c r="B315" s="525" t="s">
        <v>320</v>
      </c>
      <c r="C315" s="432"/>
      <c r="D315" s="432"/>
      <c r="E315" s="432">
        <v>528314</v>
      </c>
      <c r="F315" s="432"/>
      <c r="G315" s="432"/>
      <c r="H315" s="432"/>
      <c r="I315" s="432"/>
      <c r="J315" s="432"/>
      <c r="K315" s="1051">
        <f t="shared" si="24"/>
        <v>528314</v>
      </c>
      <c r="L315" s="432">
        <v>515000</v>
      </c>
      <c r="M315" s="899"/>
      <c r="N315" s="899"/>
    </row>
    <row r="316" spans="1:14" s="18" customFormat="1" x14ac:dyDescent="0.2">
      <c r="A316" s="881" t="s">
        <v>796</v>
      </c>
      <c r="B316" s="525" t="s">
        <v>321</v>
      </c>
      <c r="C316" s="432">
        <v>1052120</v>
      </c>
      <c r="D316" s="432">
        <v>195241</v>
      </c>
      <c r="E316" s="432"/>
      <c r="F316" s="432"/>
      <c r="G316" s="432"/>
      <c r="H316" s="432"/>
      <c r="I316" s="432"/>
      <c r="J316" s="432"/>
      <c r="K316" s="1051">
        <f t="shared" si="24"/>
        <v>1247361</v>
      </c>
      <c r="L316" s="432">
        <v>889401</v>
      </c>
      <c r="M316" s="899"/>
      <c r="N316" s="899"/>
    </row>
    <row r="317" spans="1:14" s="18" customFormat="1" x14ac:dyDescent="0.2">
      <c r="A317" s="881" t="s">
        <v>273</v>
      </c>
      <c r="B317" s="525" t="s">
        <v>322</v>
      </c>
      <c r="C317" s="432"/>
      <c r="D317" s="432"/>
      <c r="E317" s="432"/>
      <c r="F317" s="432"/>
      <c r="G317" s="432"/>
      <c r="H317" s="432">
        <v>60000</v>
      </c>
      <c r="I317" s="432"/>
      <c r="J317" s="432"/>
      <c r="K317" s="1051">
        <f t="shared" si="24"/>
        <v>60000</v>
      </c>
      <c r="L317" s="432">
        <v>220536</v>
      </c>
      <c r="M317" s="899"/>
      <c r="N317" s="899"/>
    </row>
    <row r="318" spans="1:14" s="18" customFormat="1" ht="22.5" x14ac:dyDescent="0.2">
      <c r="A318" s="881" t="s">
        <v>1191</v>
      </c>
      <c r="B318" s="527" t="s">
        <v>323</v>
      </c>
      <c r="C318" s="432"/>
      <c r="D318" s="432"/>
      <c r="E318" s="432">
        <v>30000</v>
      </c>
      <c r="F318" s="432"/>
      <c r="G318" s="432"/>
      <c r="H318" s="432"/>
      <c r="I318" s="432"/>
      <c r="J318" s="432"/>
      <c r="K318" s="1051">
        <f t="shared" si="24"/>
        <v>30000</v>
      </c>
      <c r="L318" s="432">
        <v>41736</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v>64240</v>
      </c>
      <c r="D320" s="432">
        <v>4909</v>
      </c>
      <c r="E320" s="432">
        <v>368382</v>
      </c>
      <c r="F320" s="432"/>
      <c r="G320" s="432"/>
      <c r="H320" s="432"/>
      <c r="I320" s="432"/>
      <c r="J320" s="432"/>
      <c r="K320" s="1051">
        <f t="shared" si="24"/>
        <v>437531</v>
      </c>
      <c r="L320" s="432">
        <v>495775</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1116360</v>
      </c>
      <c r="D323" s="1052">
        <f t="shared" ref="D323:J323" si="25">SUM(D312:D322)</f>
        <v>200150</v>
      </c>
      <c r="E323" s="1052">
        <f t="shared" si="25"/>
        <v>1925382</v>
      </c>
      <c r="F323" s="1052">
        <f t="shared" si="25"/>
        <v>0</v>
      </c>
      <c r="G323" s="1052">
        <f t="shared" si="25"/>
        <v>0</v>
      </c>
      <c r="H323" s="1052">
        <f t="shared" si="25"/>
        <v>60000</v>
      </c>
      <c r="I323" s="1052">
        <f t="shared" si="25"/>
        <v>0</v>
      </c>
      <c r="J323" s="1052">
        <f t="shared" si="25"/>
        <v>0</v>
      </c>
      <c r="K323" s="1052">
        <f>SUM(K312:K322)</f>
        <v>3301892</v>
      </c>
      <c r="L323" s="1052">
        <f>SUM(L312:L322)</f>
        <v>2968448</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1116360</v>
      </c>
      <c r="D331" s="1052">
        <f t="shared" ref="D331:J331" si="26">SUM(D323)</f>
        <v>200150</v>
      </c>
      <c r="E331" s="1052">
        <f t="shared" si="26"/>
        <v>1925382</v>
      </c>
      <c r="F331" s="1052">
        <f t="shared" si="26"/>
        <v>0</v>
      </c>
      <c r="G331" s="1052">
        <f t="shared" si="26"/>
        <v>0</v>
      </c>
      <c r="H331" s="1052">
        <f>SUM(H323,H329)</f>
        <v>60000</v>
      </c>
      <c r="I331" s="1052">
        <f t="shared" si="26"/>
        <v>0</v>
      </c>
      <c r="J331" s="1052">
        <f t="shared" si="26"/>
        <v>0</v>
      </c>
      <c r="K331" s="1052">
        <f>SUM(K323,K329)</f>
        <v>3301892</v>
      </c>
      <c r="L331" s="421">
        <f>SUM(L323,L329,L330)</f>
        <v>2968448</v>
      </c>
    </row>
    <row r="332" spans="1:14" ht="12.75" customHeight="1" thickTop="1" x14ac:dyDescent="0.2">
      <c r="A332" s="2291" t="s">
        <v>1154</v>
      </c>
      <c r="B332" s="2292"/>
      <c r="C332" s="409"/>
      <c r="D332" s="409"/>
      <c r="E332" s="409"/>
      <c r="F332" s="409"/>
      <c r="G332" s="409"/>
      <c r="H332" s="409"/>
      <c r="I332" s="409"/>
      <c r="J332" s="409"/>
      <c r="K332" s="1055">
        <f>'Revenues 9-14'!J275-'Expenditures 15-22'!K331</f>
        <v>-1685591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1119</v>
      </c>
      <c r="B334" s="2143"/>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179075</v>
      </c>
      <c r="F337" s="408">
        <v>31</v>
      </c>
      <c r="G337" s="408">
        <v>1038406</v>
      </c>
      <c r="H337" s="408"/>
      <c r="I337" s="432"/>
      <c r="J337" s="432"/>
      <c r="K337" s="410">
        <f>SUM(C337:J337)</f>
        <v>1217512</v>
      </c>
      <c r="L337" s="408">
        <v>1800000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179075</v>
      </c>
      <c r="F339" s="411">
        <f t="shared" si="27"/>
        <v>31</v>
      </c>
      <c r="G339" s="411">
        <f t="shared" si="27"/>
        <v>1038406</v>
      </c>
      <c r="H339" s="411">
        <f t="shared" si="27"/>
        <v>0</v>
      </c>
      <c r="I339" s="411">
        <f t="shared" si="27"/>
        <v>0</v>
      </c>
      <c r="J339" s="411">
        <f t="shared" si="27"/>
        <v>0</v>
      </c>
      <c r="K339" s="411">
        <f t="shared" si="27"/>
        <v>1217512</v>
      </c>
      <c r="L339" s="411">
        <f t="shared" si="27"/>
        <v>1800000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179075</v>
      </c>
      <c r="F341" s="411">
        <f t="shared" si="28"/>
        <v>31</v>
      </c>
      <c r="G341" s="411">
        <f t="shared" si="28"/>
        <v>1038406</v>
      </c>
      <c r="H341" s="411">
        <f t="shared" si="28"/>
        <v>0</v>
      </c>
      <c r="I341" s="411">
        <f t="shared" si="28"/>
        <v>0</v>
      </c>
      <c r="J341" s="411">
        <f t="shared" si="28"/>
        <v>0</v>
      </c>
      <c r="K341" s="411">
        <f t="shared" si="28"/>
        <v>1217512</v>
      </c>
      <c r="L341" s="411">
        <f t="shared" si="28"/>
        <v>1800000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179075</v>
      </c>
      <c r="F354" s="411">
        <f t="shared" si="29"/>
        <v>31</v>
      </c>
      <c r="G354" s="411">
        <f t="shared" si="29"/>
        <v>1038406</v>
      </c>
      <c r="H354" s="411">
        <f t="shared" si="29"/>
        <v>0</v>
      </c>
      <c r="I354" s="411">
        <f t="shared" si="29"/>
        <v>0</v>
      </c>
      <c r="J354" s="411">
        <f t="shared" si="29"/>
        <v>0</v>
      </c>
      <c r="K354" s="411">
        <f t="shared" si="29"/>
        <v>1217512</v>
      </c>
      <c r="L354" s="411">
        <f>SUM(L341,L344,L352,L353)</f>
        <v>1800000</v>
      </c>
    </row>
    <row r="355" spans="1:14" ht="23.25" thickTop="1" x14ac:dyDescent="0.2">
      <c r="A355" s="1793" t="s">
        <v>1154</v>
      </c>
      <c r="B355" s="465"/>
      <c r="C355" s="428"/>
      <c r="D355" s="428"/>
      <c r="E355" s="415"/>
      <c r="F355" s="415"/>
      <c r="G355" s="415"/>
      <c r="H355" s="415"/>
      <c r="I355" s="415"/>
      <c r="J355" s="413"/>
      <c r="K355" s="410">
        <f>'Revenues 9-14'!K275-'Expenditures 15-22'!K354</f>
        <v>-621588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1289</v>
      </c>
      <c r="D1" s="2303" t="s">
        <v>1290</v>
      </c>
      <c r="E1" s="2304"/>
      <c r="F1" s="2304"/>
      <c r="G1" s="2304"/>
      <c r="H1" s="2304"/>
      <c r="I1" s="2304"/>
      <c r="J1" s="2304"/>
      <c r="K1" s="2304"/>
      <c r="L1" s="2305"/>
      <c r="M1" s="2306" t="s">
        <v>212</v>
      </c>
      <c r="N1" s="2307"/>
    </row>
    <row r="2" spans="1:16" ht="13.5" customHeight="1" x14ac:dyDescent="0.2">
      <c r="A2" s="2310"/>
      <c r="B2" s="2311"/>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8" sqref="C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1869</v>
      </c>
      <c r="B2" s="827" t="s">
        <v>1980</v>
      </c>
      <c r="C2" s="1074" t="s">
        <v>1981</v>
      </c>
      <c r="D2" s="1074" t="s">
        <v>1982</v>
      </c>
      <c r="E2" s="1074" t="s">
        <v>1983</v>
      </c>
      <c r="F2" s="1074" t="s">
        <v>1984</v>
      </c>
    </row>
    <row r="3" spans="1:6" ht="12" customHeight="1" x14ac:dyDescent="0.2">
      <c r="A3" s="2324"/>
      <c r="B3" s="543"/>
      <c r="C3" s="825"/>
      <c r="D3" s="826" t="s">
        <v>292</v>
      </c>
      <c r="E3" s="825"/>
      <c r="F3" s="826" t="s">
        <v>293</v>
      </c>
    </row>
    <row r="4" spans="1:6" ht="13.7" customHeight="1" x14ac:dyDescent="0.2">
      <c r="A4" s="541" t="s">
        <v>1349</v>
      </c>
      <c r="B4" s="556">
        <f>'Revenues 9-14'!C5</f>
        <v>23643595</v>
      </c>
      <c r="C4" s="508">
        <v>12478571</v>
      </c>
      <c r="D4" s="557">
        <f>B4-C4</f>
        <v>11165024</v>
      </c>
      <c r="E4" s="508">
        <v>24541950</v>
      </c>
      <c r="F4" s="557">
        <f>E4-C4</f>
        <v>12063379</v>
      </c>
    </row>
    <row r="5" spans="1:6" ht="13.7" customHeight="1" x14ac:dyDescent="0.2">
      <c r="A5" s="541" t="s">
        <v>1015</v>
      </c>
      <c r="B5" s="556">
        <f>'Revenues 9-14'!D5</f>
        <v>4517709</v>
      </c>
      <c r="C5" s="508">
        <v>2424268</v>
      </c>
      <c r="D5" s="557">
        <f t="shared" ref="D5:D18" si="0">B5-C5</f>
        <v>2093441</v>
      </c>
      <c r="E5" s="508">
        <v>4767874</v>
      </c>
      <c r="F5" s="557">
        <f>E5-C5</f>
        <v>2343606</v>
      </c>
    </row>
    <row r="6" spans="1:6" ht="13.7" customHeight="1" x14ac:dyDescent="0.2">
      <c r="A6" s="541" t="s">
        <v>471</v>
      </c>
      <c r="B6" s="556">
        <f>'Revenues 9-14'!E5</f>
        <v>9507246</v>
      </c>
      <c r="C6" s="508">
        <v>4902286</v>
      </c>
      <c r="D6" s="557">
        <f t="shared" si="0"/>
        <v>4604960</v>
      </c>
      <c r="E6" s="508">
        <v>9641461</v>
      </c>
      <c r="F6" s="557">
        <f t="shared" ref="F6:F18" si="1">E6-C6</f>
        <v>4739175</v>
      </c>
    </row>
    <row r="7" spans="1:6" ht="13.7" customHeight="1" x14ac:dyDescent="0.2">
      <c r="A7" s="541" t="s">
        <v>161</v>
      </c>
      <c r="B7" s="556">
        <f>'Revenues 9-14'!F5</f>
        <v>8338097</v>
      </c>
      <c r="C7" s="508">
        <v>3370627</v>
      </c>
      <c r="D7" s="557">
        <f t="shared" si="0"/>
        <v>4967470</v>
      </c>
      <c r="E7" s="508">
        <v>6629106</v>
      </c>
      <c r="F7" s="557">
        <f t="shared" si="1"/>
        <v>3258479</v>
      </c>
    </row>
    <row r="8" spans="1:6" ht="13.7" customHeight="1" x14ac:dyDescent="0.2">
      <c r="A8" s="541" t="s">
        <v>1379</v>
      </c>
      <c r="B8" s="556">
        <f>'Revenues 9-14'!G5</f>
        <v>3070754</v>
      </c>
      <c r="C8" s="508">
        <v>1695025</v>
      </c>
      <c r="D8" s="557">
        <f t="shared" si="0"/>
        <v>1375729</v>
      </c>
      <c r="E8" s="508">
        <v>3333653</v>
      </c>
      <c r="F8" s="557">
        <f t="shared" si="1"/>
        <v>1638628</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204210</v>
      </c>
      <c r="C10" s="508">
        <v>64647</v>
      </c>
      <c r="D10" s="557">
        <f t="shared" si="0"/>
        <v>139563</v>
      </c>
      <c r="E10" s="508">
        <v>127143</v>
      </c>
      <c r="F10" s="557">
        <f t="shared" si="1"/>
        <v>62496</v>
      </c>
    </row>
    <row r="11" spans="1:6" x14ac:dyDescent="0.2">
      <c r="A11" s="541" t="s">
        <v>469</v>
      </c>
      <c r="B11" s="556">
        <f>'Revenues 9-14'!J5</f>
        <v>1616301</v>
      </c>
      <c r="C11" s="508">
        <v>879304</v>
      </c>
      <c r="D11" s="557">
        <f t="shared" si="0"/>
        <v>736997</v>
      </c>
      <c r="E11" s="508">
        <v>1729352</v>
      </c>
      <c r="F11" s="557">
        <f t="shared" si="1"/>
        <v>850048</v>
      </c>
    </row>
    <row r="12" spans="1:6" ht="13.7" customHeight="1" x14ac:dyDescent="0.2">
      <c r="A12" s="541" t="s">
        <v>163</v>
      </c>
      <c r="B12" s="556">
        <f>'Revenues 9-14'!K5</f>
        <v>595924</v>
      </c>
      <c r="C12" s="508">
        <v>323236</v>
      </c>
      <c r="D12" s="557">
        <f t="shared" si="0"/>
        <v>272688</v>
      </c>
      <c r="E12" s="508">
        <v>635717</v>
      </c>
      <c r="F12" s="557">
        <f t="shared" si="1"/>
        <v>312481</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4818890</v>
      </c>
      <c r="C14" s="508">
        <v>2585885</v>
      </c>
      <c r="D14" s="557">
        <f t="shared" si="0"/>
        <v>2233005</v>
      </c>
      <c r="E14" s="508">
        <v>5085732</v>
      </c>
      <c r="F14" s="557">
        <f t="shared" si="1"/>
        <v>2499847</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3169021</v>
      </c>
      <c r="C16" s="508">
        <v>1695025</v>
      </c>
      <c r="D16" s="557">
        <f t="shared" si="0"/>
        <v>1473996</v>
      </c>
      <c r="E16" s="508">
        <v>3333653</v>
      </c>
      <c r="F16" s="557">
        <f t="shared" si="1"/>
        <v>1638628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59481747</v>
      </c>
      <c r="C19" s="558">
        <f>SUM(C4:C18)</f>
        <v>30418874</v>
      </c>
      <c r="D19" s="558">
        <f>SUM(D4:D18)</f>
        <v>29062873</v>
      </c>
      <c r="E19" s="558">
        <f>SUM(E4:E18)</f>
        <v>59825641</v>
      </c>
      <c r="F19" s="558">
        <f>SUM(F4:F18)</f>
        <v>29406767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7" sqref="J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713</v>
      </c>
      <c r="B1" s="2330"/>
      <c r="C1" s="829"/>
    </row>
    <row r="2" spans="1:7" ht="33.75" customHeight="1" x14ac:dyDescent="0.2">
      <c r="A2" s="2338" t="s">
        <v>1871</v>
      </c>
      <c r="B2" s="2339"/>
      <c r="C2" s="1570" t="s">
        <v>1985</v>
      </c>
      <c r="D2" s="1570" t="s">
        <v>1986</v>
      </c>
      <c r="E2" s="1570" t="s">
        <v>1987</v>
      </c>
      <c r="F2" s="1570" t="s">
        <v>1988</v>
      </c>
    </row>
    <row r="3" spans="1:7" ht="23.25" customHeight="1" x14ac:dyDescent="0.2">
      <c r="A3" s="2344" t="s">
        <v>1303</v>
      </c>
      <c r="B3" s="2345"/>
      <c r="C3" s="2331"/>
      <c r="D3" s="2332"/>
      <c r="E3" s="2332"/>
      <c r="F3" s="2333"/>
    </row>
    <row r="4" spans="1:7" ht="12.75" customHeight="1" thickBot="1" x14ac:dyDescent="0.25">
      <c r="A4" s="2327" t="s">
        <v>714</v>
      </c>
      <c r="B4" s="2340"/>
      <c r="C4" s="917"/>
      <c r="D4" s="917"/>
      <c r="E4" s="917"/>
      <c r="F4" s="1545">
        <f>SUM(C4+D4)-E4</f>
        <v>0</v>
      </c>
    </row>
    <row r="5" spans="1:7" ht="13.5" thickTop="1" x14ac:dyDescent="0.2">
      <c r="A5" s="2341" t="s">
        <v>1299</v>
      </c>
      <c r="B5" s="2326"/>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2" t="s">
        <v>715</v>
      </c>
      <c r="B15" s="2343"/>
      <c r="C15" s="1545">
        <f>SUM(C6:C14)</f>
        <v>0</v>
      </c>
      <c r="D15" s="1545">
        <f>SUM(D6:D14)</f>
        <v>0</v>
      </c>
      <c r="E15" s="1545">
        <f>SUM(E6:E14)</f>
        <v>0</v>
      </c>
      <c r="F15" s="1545">
        <f>SUM(F6:F14)</f>
        <v>0</v>
      </c>
      <c r="G15" s="677"/>
    </row>
    <row r="16" spans="1:7" s="55" customFormat="1" ht="13.5" thickTop="1" x14ac:dyDescent="0.2">
      <c r="A16" s="2337" t="s">
        <v>1300</v>
      </c>
      <c r="B16" s="2326"/>
      <c r="C16" s="2334"/>
      <c r="D16" s="2335"/>
      <c r="E16" s="2335"/>
      <c r="F16" s="2336"/>
    </row>
    <row r="17" spans="1:11" ht="12.75" customHeight="1" thickBot="1" x14ac:dyDescent="0.25">
      <c r="A17" s="2352" t="s">
        <v>67</v>
      </c>
      <c r="B17" s="2353"/>
      <c r="C17" s="1546"/>
      <c r="D17" s="508"/>
      <c r="E17" s="1546"/>
      <c r="F17" s="1545">
        <f>SUM(C17+D17)-E17</f>
        <v>0</v>
      </c>
    </row>
    <row r="18" spans="1:11" ht="12.75" customHeight="1" thickTop="1" thickBot="1" x14ac:dyDescent="0.25">
      <c r="A18" s="2352" t="s">
        <v>7</v>
      </c>
      <c r="B18" s="2353"/>
      <c r="C18" s="1546"/>
      <c r="D18" s="508"/>
      <c r="E18" s="1546"/>
      <c r="F18" s="1545">
        <f>SUM(C18+D18)-E18</f>
        <v>0</v>
      </c>
    </row>
    <row r="19" spans="1:11" ht="12.75" customHeight="1" thickTop="1" thickBot="1" x14ac:dyDescent="0.25">
      <c r="A19" s="2352" t="s">
        <v>446</v>
      </c>
      <c r="B19" s="2353"/>
      <c r="C19" s="1546"/>
      <c r="D19" s="508"/>
      <c r="E19" s="1546"/>
      <c r="F19" s="1545">
        <f>SUM(C19+D19)-E19</f>
        <v>0</v>
      </c>
    </row>
    <row r="20" spans="1:11" ht="12.75" customHeight="1" thickTop="1" thickBot="1" x14ac:dyDescent="0.25">
      <c r="A20" s="2354" t="s">
        <v>515</v>
      </c>
      <c r="B20" s="2355"/>
      <c r="C20" s="1546"/>
      <c r="D20" s="508"/>
      <c r="E20" s="1546"/>
      <c r="F20" s="1545">
        <f>SUM(C20+D20)-E20</f>
        <v>0</v>
      </c>
    </row>
    <row r="21" spans="1:11" ht="14.25" thickTop="1" thickBot="1" x14ac:dyDescent="0.25">
      <c r="A21" s="2327" t="s">
        <v>716</v>
      </c>
      <c r="B21" s="2343"/>
      <c r="C21" s="1545">
        <f>SUM(C17:C20)</f>
        <v>0</v>
      </c>
      <c r="D21" s="1545">
        <f>SUM(D17:D20)</f>
        <v>0</v>
      </c>
      <c r="E21" s="1545">
        <f>SUM(E17:E20)</f>
        <v>0</v>
      </c>
      <c r="F21" s="1545">
        <f>SUM(F17:F20)</f>
        <v>0</v>
      </c>
      <c r="G21" s="677"/>
    </row>
    <row r="22" spans="1:11" ht="13.5" thickTop="1" x14ac:dyDescent="0.2">
      <c r="A22" s="2356" t="s">
        <v>1301</v>
      </c>
      <c r="B22" s="2326"/>
      <c r="C22" s="2334"/>
      <c r="D22" s="2335"/>
      <c r="E22" s="2335"/>
      <c r="F22" s="2336"/>
    </row>
    <row r="23" spans="1:11" ht="23.25" customHeight="1" thickBot="1" x14ac:dyDescent="0.25">
      <c r="A23" s="2327" t="s">
        <v>717</v>
      </c>
      <c r="B23" s="2343"/>
      <c r="C23" s="917"/>
      <c r="D23" s="917"/>
      <c r="E23" s="917"/>
      <c r="F23" s="1545">
        <f>SUM(C23+D23)-E23</f>
        <v>0</v>
      </c>
      <c r="G23" s="677"/>
    </row>
    <row r="24" spans="1:11" ht="13.5" thickTop="1" x14ac:dyDescent="0.2">
      <c r="A24" s="2356" t="s">
        <v>1302</v>
      </c>
      <c r="B24" s="2326"/>
      <c r="C24" s="2334"/>
      <c r="D24" s="2335"/>
      <c r="E24" s="2335"/>
      <c r="F24" s="2336"/>
    </row>
    <row r="25" spans="1:11" ht="13.5" thickBot="1" x14ac:dyDescent="0.25">
      <c r="A25" s="2327" t="s">
        <v>718</v>
      </c>
      <c r="B25" s="2359"/>
      <c r="C25" s="917"/>
      <c r="D25" s="917"/>
      <c r="E25" s="917"/>
      <c r="F25" s="1545">
        <f>SUM(C25+D25)-E25</f>
        <v>0</v>
      </c>
      <c r="G25" s="677"/>
    </row>
    <row r="26" spans="1:11" ht="13.5" thickTop="1" x14ac:dyDescent="0.2">
      <c r="A26" s="2325" t="s">
        <v>742</v>
      </c>
      <c r="B26" s="2326"/>
      <c r="C26" s="1547"/>
      <c r="D26" s="1547"/>
      <c r="E26" s="1547"/>
      <c r="F26" s="1548"/>
    </row>
    <row r="27" spans="1:11" ht="13.5" thickBot="1" x14ac:dyDescent="0.25">
      <c r="A27" s="2327" t="s">
        <v>1236</v>
      </c>
      <c r="B27" s="2328"/>
      <c r="C27" s="508"/>
      <c r="D27" s="508"/>
      <c r="E27" s="508"/>
      <c r="F27" s="1545">
        <f>SUM(C27+D27)-E27</f>
        <v>0</v>
      </c>
      <c r="G27" s="677"/>
    </row>
    <row r="28" spans="1:11" ht="7.5" customHeight="1" thickTop="1" x14ac:dyDescent="0.2">
      <c r="A28" s="544"/>
    </row>
    <row r="29" spans="1:11" ht="23.25" customHeight="1" x14ac:dyDescent="0.2">
      <c r="A29" s="2357" t="s">
        <v>665</v>
      </c>
      <c r="B29" s="2358"/>
      <c r="C29" s="119"/>
      <c r="D29" s="119"/>
      <c r="E29" s="119"/>
      <c r="F29" s="119"/>
      <c r="G29" s="119"/>
      <c r="H29" s="119"/>
      <c r="I29" s="119"/>
      <c r="J29" s="119"/>
    </row>
    <row r="30" spans="1:11" ht="47.25" customHeight="1" x14ac:dyDescent="0.2">
      <c r="A30" s="749" t="s">
        <v>1237</v>
      </c>
      <c r="B30" s="129" t="s">
        <v>1313</v>
      </c>
      <c r="C30" s="129" t="s">
        <v>666</v>
      </c>
      <c r="D30" s="129" t="s">
        <v>1314</v>
      </c>
      <c r="E30" s="129" t="s">
        <v>1989</v>
      </c>
      <c r="F30" s="129" t="s">
        <v>1990</v>
      </c>
      <c r="G30" s="129" t="s">
        <v>1644</v>
      </c>
      <c r="H30" s="129" t="s">
        <v>1991</v>
      </c>
      <c r="I30" s="129" t="s">
        <v>1992</v>
      </c>
      <c r="J30" s="1239" t="s">
        <v>3</v>
      </c>
      <c r="K30" s="118"/>
    </row>
    <row r="31" spans="1:11" ht="12" customHeight="1" x14ac:dyDescent="0.2">
      <c r="A31" s="1094" t="s">
        <v>2108</v>
      </c>
      <c r="B31" s="650">
        <v>36175</v>
      </c>
      <c r="C31" s="1092">
        <v>10300316</v>
      </c>
      <c r="D31" s="1551">
        <v>3</v>
      </c>
      <c r="E31" s="1092">
        <v>5772462</v>
      </c>
      <c r="F31" s="1092"/>
      <c r="G31" s="1092"/>
      <c r="H31" s="1092">
        <v>1947792</v>
      </c>
      <c r="I31" s="1093">
        <f>((E31+F31)-H31)+G31</f>
        <v>3824670</v>
      </c>
      <c r="J31" s="1092">
        <v>3427638</v>
      </c>
      <c r="K31" s="117"/>
    </row>
    <row r="32" spans="1:11" ht="12" customHeight="1" x14ac:dyDescent="0.2">
      <c r="A32" s="1094" t="s">
        <v>2109</v>
      </c>
      <c r="B32" s="650">
        <v>37196</v>
      </c>
      <c r="C32" s="1092">
        <v>18329222</v>
      </c>
      <c r="D32" s="1551">
        <v>3</v>
      </c>
      <c r="E32" s="1092">
        <v>8354053</v>
      </c>
      <c r="F32" s="1092"/>
      <c r="G32" s="1092"/>
      <c r="H32" s="1092">
        <v>1629023</v>
      </c>
      <c r="I32" s="1093">
        <f>((E32+F32)-H32)+G32</f>
        <v>6725030</v>
      </c>
      <c r="J32" s="1092">
        <v>6026917</v>
      </c>
      <c r="K32" s="117"/>
    </row>
    <row r="33" spans="1:11" ht="12" customHeight="1" x14ac:dyDescent="0.2">
      <c r="A33" s="1094" t="s">
        <v>2110</v>
      </c>
      <c r="B33" s="650">
        <v>39083</v>
      </c>
      <c r="C33" s="1092">
        <v>1685000</v>
      </c>
      <c r="D33" s="1551">
        <v>7</v>
      </c>
      <c r="E33" s="1092">
        <v>180000</v>
      </c>
      <c r="F33" s="1092"/>
      <c r="G33" s="1092"/>
      <c r="H33" s="1092">
        <v>180000</v>
      </c>
      <c r="I33" s="1093">
        <f t="shared" ref="I33:I48" si="1">((E33+F33)-H33)+G33</f>
        <v>0</v>
      </c>
      <c r="J33" s="1092"/>
      <c r="K33" s="117"/>
    </row>
    <row r="34" spans="1:11" ht="12" customHeight="1" x14ac:dyDescent="0.2">
      <c r="A34" s="1094" t="s">
        <v>2111</v>
      </c>
      <c r="B34" s="650">
        <v>40207</v>
      </c>
      <c r="C34" s="1092">
        <v>4995268</v>
      </c>
      <c r="D34" s="1551">
        <v>3</v>
      </c>
      <c r="E34" s="1092">
        <v>4995268</v>
      </c>
      <c r="F34" s="1092"/>
      <c r="G34" s="1092">
        <v>-218207</v>
      </c>
      <c r="H34" s="1092"/>
      <c r="I34" s="1093">
        <f t="shared" si="1"/>
        <v>4777061</v>
      </c>
      <c r="J34" s="1092">
        <v>4281163</v>
      </c>
      <c r="K34" s="116"/>
    </row>
    <row r="35" spans="1:11" ht="12" customHeight="1" x14ac:dyDescent="0.2">
      <c r="A35" s="1094" t="s">
        <v>2112</v>
      </c>
      <c r="B35" s="650">
        <v>40207</v>
      </c>
      <c r="C35" s="1095">
        <v>13505000</v>
      </c>
      <c r="D35" s="1551">
        <v>3</v>
      </c>
      <c r="E35" s="1095">
        <v>13505000</v>
      </c>
      <c r="F35" s="1095"/>
      <c r="G35" s="1095"/>
      <c r="H35" s="1095"/>
      <c r="I35" s="1093">
        <f t="shared" si="1"/>
        <v>13505000</v>
      </c>
      <c r="J35" s="1095">
        <v>12103069</v>
      </c>
      <c r="K35" s="116"/>
    </row>
    <row r="36" spans="1:11" ht="12" customHeight="1" x14ac:dyDescent="0.2">
      <c r="A36" s="1094" t="s">
        <v>2113</v>
      </c>
      <c r="B36" s="650">
        <v>42306</v>
      </c>
      <c r="C36" s="1092">
        <v>8130000</v>
      </c>
      <c r="D36" s="1551">
        <v>3</v>
      </c>
      <c r="E36" s="1092">
        <v>8130000</v>
      </c>
      <c r="F36" s="1092"/>
      <c r="G36" s="1092">
        <v>-305000</v>
      </c>
      <c r="H36" s="1092"/>
      <c r="I36" s="1093">
        <f t="shared" si="1"/>
        <v>7825000</v>
      </c>
      <c r="J36" s="1092">
        <v>7012700</v>
      </c>
      <c r="K36" s="121"/>
    </row>
    <row r="37" spans="1:11" ht="12" customHeight="1" x14ac:dyDescent="0.2">
      <c r="A37" s="1094" t="s">
        <v>2114</v>
      </c>
      <c r="B37" s="650">
        <v>42306</v>
      </c>
      <c r="C37" s="432">
        <v>1000000</v>
      </c>
      <c r="D37" s="1552">
        <v>3</v>
      </c>
      <c r="E37" s="432">
        <v>1000000</v>
      </c>
      <c r="F37" s="432"/>
      <c r="G37" s="432"/>
      <c r="H37" s="432"/>
      <c r="I37" s="1093">
        <f t="shared" si="1"/>
        <v>1000000</v>
      </c>
      <c r="J37" s="432">
        <v>896192</v>
      </c>
      <c r="K37" s="116"/>
    </row>
    <row r="38" spans="1:11" ht="12" customHeight="1" x14ac:dyDescent="0.2">
      <c r="A38" s="1094" t="s">
        <v>2115</v>
      </c>
      <c r="B38" s="650">
        <v>42523</v>
      </c>
      <c r="C38" s="1092">
        <v>7000000</v>
      </c>
      <c r="D38" s="1549">
        <v>7</v>
      </c>
      <c r="E38" s="1096">
        <v>7000000</v>
      </c>
      <c r="F38" s="1096"/>
      <c r="G38" s="1096"/>
      <c r="H38" s="1096"/>
      <c r="I38" s="1093">
        <f t="shared" si="1"/>
        <v>7000000</v>
      </c>
      <c r="J38" s="1097">
        <v>6273342</v>
      </c>
      <c r="K38" s="130"/>
    </row>
    <row r="39" spans="1:11" ht="12" customHeight="1" x14ac:dyDescent="0.2">
      <c r="A39" s="1094" t="s">
        <v>2119</v>
      </c>
      <c r="B39" s="650">
        <v>42914</v>
      </c>
      <c r="C39" s="1092">
        <v>1225000</v>
      </c>
      <c r="D39" s="1549">
        <v>3</v>
      </c>
      <c r="E39" s="1096"/>
      <c r="F39" s="1096">
        <v>1225000</v>
      </c>
      <c r="G39" s="1096"/>
      <c r="H39" s="1096"/>
      <c r="I39" s="1093">
        <f t="shared" si="1"/>
        <v>1225000</v>
      </c>
      <c r="J39" s="1097">
        <v>1097835</v>
      </c>
      <c r="K39" s="130"/>
    </row>
    <row r="40" spans="1:11" ht="12" customHeight="1" x14ac:dyDescent="0.2">
      <c r="A40" s="1094" t="s">
        <v>2120</v>
      </c>
      <c r="B40" s="650">
        <v>42914</v>
      </c>
      <c r="C40" s="1092">
        <v>5740000</v>
      </c>
      <c r="D40" s="1549">
        <v>3</v>
      </c>
      <c r="E40" s="1096"/>
      <c r="F40" s="1096">
        <v>5740000</v>
      </c>
      <c r="G40" s="1096"/>
      <c r="H40" s="1096"/>
      <c r="I40" s="1093">
        <f t="shared" si="1"/>
        <v>5740000</v>
      </c>
      <c r="J40" s="1097">
        <v>5144141</v>
      </c>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t="s">
        <v>2116</v>
      </c>
      <c r="B42" s="650" t="s">
        <v>2117</v>
      </c>
      <c r="C42" s="1092"/>
      <c r="D42" s="1549">
        <v>8</v>
      </c>
      <c r="E42" s="1096">
        <v>535438</v>
      </c>
      <c r="F42" s="1096"/>
      <c r="G42" s="1096"/>
      <c r="H42" s="1096">
        <v>275474</v>
      </c>
      <c r="I42" s="1093">
        <f t="shared" si="1"/>
        <v>259964</v>
      </c>
      <c r="J42" s="1097">
        <v>232978</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71909806</v>
      </c>
      <c r="D49" s="1550"/>
      <c r="E49" s="1093">
        <f t="shared" ref="E49:J49" si="2">SUM(E31:E48)</f>
        <v>49472221</v>
      </c>
      <c r="F49" s="1093">
        <f t="shared" si="2"/>
        <v>6965000</v>
      </c>
      <c r="G49" s="1093">
        <f t="shared" si="2"/>
        <v>-523207</v>
      </c>
      <c r="H49" s="1093">
        <f t="shared" si="2"/>
        <v>4032289</v>
      </c>
      <c r="I49" s="1093">
        <f t="shared" si="2"/>
        <v>51881725</v>
      </c>
      <c r="J49" s="1093">
        <f t="shared" si="2"/>
        <v>46495975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6" t="s">
        <v>667</v>
      </c>
      <c r="C52" s="2347"/>
      <c r="D52" s="2347"/>
      <c r="E52" s="123" t="s">
        <v>988</v>
      </c>
      <c r="F52" s="2348" t="s">
        <v>2118</v>
      </c>
      <c r="G52" s="2349"/>
      <c r="H52" s="117"/>
      <c r="I52" s="117"/>
      <c r="J52" s="120"/>
    </row>
    <row r="53" spans="1:11" ht="11.25" customHeight="1" x14ac:dyDescent="0.2">
      <c r="A53" s="745" t="s">
        <v>1063</v>
      </c>
      <c r="B53" s="124" t="s">
        <v>1104</v>
      </c>
      <c r="C53" s="120"/>
      <c r="D53" s="116"/>
      <c r="E53" s="123" t="s">
        <v>575</v>
      </c>
      <c r="F53" s="2350" t="s">
        <v>2116</v>
      </c>
      <c r="G53" s="2351"/>
      <c r="H53" s="117"/>
      <c r="I53" s="117"/>
      <c r="J53" s="120"/>
    </row>
    <row r="54" spans="1:11" ht="11.25" customHeight="1" x14ac:dyDescent="0.2">
      <c r="A54" s="746" t="s">
        <v>1064</v>
      </c>
      <c r="B54" s="122" t="s">
        <v>1105</v>
      </c>
      <c r="C54" s="120"/>
      <c r="D54" s="116"/>
      <c r="E54" s="123" t="s">
        <v>576</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1"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1000</v>
      </c>
      <c r="B1" s="2378"/>
      <c r="C1" s="2378"/>
      <c r="D1" s="2378"/>
      <c r="E1" s="2378"/>
      <c r="F1" s="2378"/>
      <c r="G1" s="2379"/>
      <c r="H1" s="1228"/>
      <c r="I1" s="751"/>
      <c r="J1" s="750"/>
    </row>
    <row r="2" spans="1:11" ht="36.75" x14ac:dyDescent="0.2">
      <c r="A2" s="2363" t="s">
        <v>1872</v>
      </c>
      <c r="B2" s="2364"/>
      <c r="C2" s="2364"/>
      <c r="D2" s="2364"/>
      <c r="E2" s="2365"/>
      <c r="F2" s="1826" t="s">
        <v>1054</v>
      </c>
      <c r="G2" s="1827" t="s">
        <v>100</v>
      </c>
      <c r="H2" s="1827" t="s">
        <v>470</v>
      </c>
      <c r="I2" s="1827" t="s">
        <v>1353</v>
      </c>
      <c r="J2" s="1827" t="s">
        <v>999</v>
      </c>
      <c r="K2" s="1827" t="s">
        <v>144</v>
      </c>
    </row>
    <row r="3" spans="1:11" x14ac:dyDescent="0.2">
      <c r="A3" s="2366" t="s">
        <v>1993</v>
      </c>
      <c r="B3" s="2367"/>
      <c r="C3" s="2367"/>
      <c r="D3" s="2367"/>
      <c r="E3" s="2368"/>
      <c r="F3" s="254"/>
      <c r="G3" s="559"/>
      <c r="H3" s="559"/>
      <c r="I3" s="559"/>
      <c r="J3" s="1205"/>
      <c r="K3" s="1205"/>
    </row>
    <row r="4" spans="1:11" x14ac:dyDescent="0.2">
      <c r="A4" s="2369" t="s">
        <v>426</v>
      </c>
      <c r="B4" s="2370"/>
      <c r="C4" s="2370"/>
      <c r="D4" s="2370"/>
      <c r="E4" s="2347"/>
      <c r="F4" s="546"/>
      <c r="G4" s="567"/>
      <c r="H4" s="566"/>
      <c r="I4" s="567"/>
      <c r="J4" s="1183"/>
      <c r="K4" s="1183"/>
    </row>
    <row r="5" spans="1:11" ht="13.5" customHeight="1" x14ac:dyDescent="0.2">
      <c r="A5" s="2380" t="s">
        <v>1235</v>
      </c>
      <c r="B5" s="2381"/>
      <c r="C5" s="2381"/>
      <c r="D5" s="2381"/>
      <c r="E5" s="2382"/>
      <c r="F5" s="1139" t="s">
        <v>991</v>
      </c>
      <c r="G5" s="565"/>
      <c r="H5" s="559">
        <v>4818890</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51254</v>
      </c>
    </row>
    <row r="10" spans="1:11" ht="12" customHeight="1" x14ac:dyDescent="0.2">
      <c r="A10" s="2383" t="s">
        <v>1839</v>
      </c>
      <c r="B10" s="2360"/>
      <c r="C10" s="2360"/>
      <c r="D10" s="2360"/>
      <c r="E10" s="2384"/>
      <c r="F10" s="1271" t="s">
        <v>1007</v>
      </c>
      <c r="G10" s="564"/>
      <c r="H10" s="1272"/>
      <c r="I10" s="559"/>
      <c r="J10" s="1205"/>
      <c r="K10" s="1205"/>
    </row>
    <row r="11" spans="1:11" x14ac:dyDescent="0.2">
      <c r="A11" s="2380" t="s">
        <v>166</v>
      </c>
      <c r="B11" s="2381"/>
      <c r="C11" s="2381"/>
      <c r="D11" s="2381"/>
      <c r="E11" s="238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4818890</v>
      </c>
      <c r="I12" s="560">
        <f>SUM(I5:I11)</f>
        <v>0</v>
      </c>
      <c r="J12" s="560">
        <f>SUM(J5:J11)</f>
        <v>0</v>
      </c>
      <c r="K12" s="560">
        <f>SUM(K5:K11)</f>
        <v>51254</v>
      </c>
    </row>
    <row r="13" spans="1:11" ht="12.75" customHeight="1" thickTop="1" x14ac:dyDescent="0.2">
      <c r="A13" s="2371" t="s">
        <v>427</v>
      </c>
      <c r="B13" s="2372"/>
      <c r="C13" s="2372"/>
      <c r="D13" s="2372"/>
      <c r="E13" s="2373"/>
      <c r="F13" s="1140"/>
      <c r="G13" s="561"/>
      <c r="H13" s="562"/>
      <c r="I13" s="563"/>
      <c r="J13" s="563"/>
      <c r="K13" s="563"/>
    </row>
    <row r="14" spans="1:11" x14ac:dyDescent="0.2">
      <c r="A14" s="2388" t="s">
        <v>523</v>
      </c>
      <c r="B14" s="2388"/>
      <c r="C14" s="2388"/>
      <c r="D14" s="2388"/>
      <c r="E14" s="2389"/>
      <c r="F14" s="256" t="s">
        <v>997</v>
      </c>
      <c r="G14" s="564"/>
      <c r="H14" s="559">
        <v>4818890</v>
      </c>
      <c r="I14" s="565"/>
      <c r="J14" s="1173"/>
      <c r="K14" s="1205">
        <v>51254</v>
      </c>
    </row>
    <row r="15" spans="1:11" x14ac:dyDescent="0.2">
      <c r="A15" s="2381" t="s">
        <v>5</v>
      </c>
      <c r="B15" s="2381"/>
      <c r="C15" s="2381"/>
      <c r="D15" s="2381"/>
      <c r="E15" s="2382"/>
      <c r="F15" s="256" t="s">
        <v>998</v>
      </c>
      <c r="G15" s="565"/>
      <c r="H15" s="559"/>
      <c r="I15" s="559"/>
      <c r="J15" s="1205"/>
      <c r="K15" s="1205"/>
    </row>
    <row r="16" spans="1:11" ht="12.75" customHeight="1" x14ac:dyDescent="0.2">
      <c r="A16" s="2381" t="s">
        <v>335</v>
      </c>
      <c r="B16" s="2381"/>
      <c r="C16" s="2381"/>
      <c r="D16" s="2381"/>
      <c r="E16" s="2382"/>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4" t="s">
        <v>425</v>
      </c>
      <c r="B18" s="2375"/>
      <c r="C18" s="2375"/>
      <c r="D18" s="2375"/>
      <c r="E18" s="2376"/>
      <c r="F18" s="256" t="s">
        <v>1084</v>
      </c>
      <c r="G18" s="564"/>
      <c r="H18" s="564"/>
      <c r="I18" s="564"/>
      <c r="J18" s="1205"/>
      <c r="K18" s="1191"/>
    </row>
    <row r="19" spans="1:11" ht="25.5" customHeight="1" x14ac:dyDescent="0.2">
      <c r="A19" s="2391" t="s">
        <v>1995</v>
      </c>
      <c r="B19" s="2391"/>
      <c r="C19" s="2391"/>
      <c r="D19" s="2391"/>
      <c r="E19" s="2392"/>
      <c r="F19" s="256" t="s">
        <v>1085</v>
      </c>
      <c r="G19" s="564"/>
      <c r="H19" s="564"/>
      <c r="I19" s="564"/>
      <c r="J19" s="1205"/>
      <c r="K19" s="1191"/>
    </row>
    <row r="20" spans="1:11" ht="12.75" customHeight="1" x14ac:dyDescent="0.2">
      <c r="A20" s="2393" t="s">
        <v>1838</v>
      </c>
      <c r="B20" s="2394"/>
      <c r="C20" s="2394"/>
      <c r="D20" s="2394"/>
      <c r="E20" s="2395"/>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0" t="s">
        <v>1840</v>
      </c>
      <c r="B22" s="2360"/>
      <c r="C22" s="2360"/>
      <c r="D22" s="2360"/>
      <c r="E22" s="2390"/>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4818890</v>
      </c>
      <c r="I23" s="560">
        <f>SUM(I14:I16,I21,I22)</f>
        <v>0</v>
      </c>
      <c r="J23" s="560">
        <f>SUM(J14:J16,J21,J22)</f>
        <v>0</v>
      </c>
      <c r="K23" s="560">
        <f>SUM(K14:K16,K21,K22)</f>
        <v>51254</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5"/>
      <c r="I31" s="2386"/>
      <c r="J31" s="2386"/>
      <c r="K31" s="2386"/>
    </row>
    <row r="32" spans="1:11" x14ac:dyDescent="0.2">
      <c r="A32" s="58"/>
      <c r="B32" s="9"/>
      <c r="C32" s="9"/>
      <c r="D32" s="9"/>
      <c r="E32" s="548"/>
      <c r="F32" s="1146" t="s">
        <v>619</v>
      </c>
      <c r="G32" s="568"/>
      <c r="H32" s="2387"/>
      <c r="I32" s="2386"/>
      <c r="J32" s="2386"/>
      <c r="K32" s="2386"/>
    </row>
    <row r="33" spans="1:11" x14ac:dyDescent="0.2">
      <c r="A33" s="1729" t="s">
        <v>1837</v>
      </c>
      <c r="B33" s="112"/>
      <c r="C33" s="112"/>
      <c r="D33" s="112"/>
      <c r="E33" s="112"/>
      <c r="F33" s="112"/>
      <c r="G33" s="569"/>
      <c r="H33" s="2387"/>
      <c r="I33" s="2386"/>
      <c r="J33" s="2386"/>
      <c r="K33" s="2386"/>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0" t="s">
        <v>620</v>
      </c>
      <c r="B41" s="2361"/>
      <c r="C41" s="2361"/>
      <c r="D41" s="2361"/>
      <c r="E41" s="2361"/>
      <c r="F41" s="2362"/>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6"/>
      <c r="K1" s="2397"/>
      <c r="L1" s="2397"/>
    </row>
    <row r="2" spans="1:14" ht="48" x14ac:dyDescent="0.2">
      <c r="A2" s="1819" t="s">
        <v>1873</v>
      </c>
      <c r="B2" s="627" t="s">
        <v>436</v>
      </c>
      <c r="C2" s="1506" t="s">
        <v>1996</v>
      </c>
      <c r="D2" s="1506" t="s">
        <v>1997</v>
      </c>
      <c r="E2" s="1506" t="s">
        <v>1998</v>
      </c>
      <c r="F2" s="1506" t="s">
        <v>1999</v>
      </c>
      <c r="G2" s="63" t="s">
        <v>689</v>
      </c>
      <c r="H2" s="1506" t="s">
        <v>2000</v>
      </c>
      <c r="I2" s="1506" t="s">
        <v>2001</v>
      </c>
      <c r="J2" s="1506" t="s">
        <v>2002</v>
      </c>
      <c r="K2" s="1506" t="s">
        <v>2003</v>
      </c>
      <c r="L2" s="1506" t="s">
        <v>2004</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1518042</v>
      </c>
      <c r="D5" s="634"/>
      <c r="E5" s="634"/>
      <c r="F5" s="1057">
        <f>(C5+D5)-E5</f>
        <v>1518042</v>
      </c>
      <c r="G5" s="630"/>
      <c r="H5" s="636"/>
      <c r="I5" s="636"/>
      <c r="J5" s="636"/>
      <c r="K5" s="641"/>
      <c r="L5" s="1056">
        <f>F5-K5</f>
        <v>1518042</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125496252</v>
      </c>
      <c r="D8" s="635">
        <v>6360458</v>
      </c>
      <c r="E8" s="635"/>
      <c r="F8" s="1057">
        <f>(C8+D8)-E8</f>
        <v>131856710</v>
      </c>
      <c r="G8" s="631">
        <v>50</v>
      </c>
      <c r="H8" s="571">
        <v>50800035</v>
      </c>
      <c r="I8" s="571">
        <v>4409835</v>
      </c>
      <c r="J8" s="571"/>
      <c r="K8" s="1056">
        <f>(H8+I8)-J8</f>
        <v>55209870</v>
      </c>
      <c r="L8" s="1056">
        <f>F8-K8</f>
        <v>76646840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530462</v>
      </c>
      <c r="D10" s="1058">
        <v>167490</v>
      </c>
      <c r="E10" s="1058"/>
      <c r="F10" s="1059">
        <f>(C10+D10)-E10</f>
        <v>697952</v>
      </c>
      <c r="G10" s="631">
        <v>20</v>
      </c>
      <c r="H10" s="1060">
        <v>87938</v>
      </c>
      <c r="I10" s="1060">
        <v>34898</v>
      </c>
      <c r="J10" s="1060"/>
      <c r="K10" s="1056">
        <f>(H10+I10)-J10</f>
        <v>122836</v>
      </c>
      <c r="L10" s="1056">
        <f>F10-K10</f>
        <v>575116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9183071</v>
      </c>
      <c r="D12" s="635">
        <v>181814</v>
      </c>
      <c r="E12" s="635"/>
      <c r="F12" s="1057">
        <f>(C12+D12)-E12</f>
        <v>9364885</v>
      </c>
      <c r="G12" s="631">
        <v>10</v>
      </c>
      <c r="H12" s="571">
        <v>6902544</v>
      </c>
      <c r="I12" s="571">
        <v>15965</v>
      </c>
      <c r="J12" s="571"/>
      <c r="K12" s="1056">
        <f>(H12+I12)-J12</f>
        <v>6918509</v>
      </c>
      <c r="L12" s="1056">
        <f>F12-K12</f>
        <v>2446376</v>
      </c>
    </row>
    <row r="13" spans="1:14" ht="14.25" thickTop="1" thickBot="1" x14ac:dyDescent="0.25">
      <c r="A13" s="646" t="s">
        <v>1311</v>
      </c>
      <c r="B13" s="284">
        <v>252</v>
      </c>
      <c r="C13" s="635">
        <v>1715701</v>
      </c>
      <c r="D13" s="635"/>
      <c r="E13" s="635"/>
      <c r="F13" s="1057">
        <f>(C13+D13)-E13</f>
        <v>1715701</v>
      </c>
      <c r="G13" s="631">
        <v>5</v>
      </c>
      <c r="H13" s="571">
        <v>1596143</v>
      </c>
      <c r="I13" s="571">
        <v>2115</v>
      </c>
      <c r="J13" s="571"/>
      <c r="K13" s="1056">
        <f>(H13+I13)-J13</f>
        <v>1598258</v>
      </c>
      <c r="L13" s="1056">
        <f>F13-K13</f>
        <v>117443</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202748</v>
      </c>
      <c r="D15" s="635"/>
      <c r="E15" s="635">
        <v>202748</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138646276</v>
      </c>
      <c r="D16" s="637">
        <f>SUM(D3,D5:D6,D8:D10,D12:D15)</f>
        <v>6709762</v>
      </c>
      <c r="E16" s="637">
        <f>SUM(E3,E5:E6,E8:E10,E12:E15)</f>
        <v>202748</v>
      </c>
      <c r="F16" s="637">
        <f>SUM(F3,F5:F6,F8:F10,F12:F15)</f>
        <v>145153290</v>
      </c>
      <c r="G16" s="631"/>
      <c r="H16" s="637">
        <f>SUM(H3,H6,H8:H10,H12:H14,)</f>
        <v>59386660</v>
      </c>
      <c r="I16" s="637">
        <f>SUM(I3,I6,I8:I10,I12:I14,)</f>
        <v>4462813</v>
      </c>
      <c r="J16" s="637">
        <f>SUM(J3,J6,J8:J10,J12:J14,)</f>
        <v>0</v>
      </c>
      <c r="K16" s="1057">
        <f>(H16+I16)-J16</f>
        <v>63849473</v>
      </c>
      <c r="L16" s="1057">
        <f>F16-K16</f>
        <v>81303817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877453</v>
      </c>
      <c r="G17" s="630">
        <v>10</v>
      </c>
      <c r="H17" s="1067"/>
      <c r="I17" s="1056">
        <f>F17/G17</f>
        <v>87745.3</v>
      </c>
      <c r="J17" s="1067"/>
      <c r="K17" s="1068"/>
      <c r="L17" s="1068"/>
    </row>
    <row r="18" spans="1:12" ht="14.25" thickTop="1" thickBot="1" x14ac:dyDescent="0.25">
      <c r="A18" s="866" t="s">
        <v>774</v>
      </c>
      <c r="B18" s="867"/>
      <c r="C18" s="1069"/>
      <c r="D18" s="1069"/>
      <c r="E18" s="1069"/>
      <c r="F18" s="1070"/>
      <c r="G18" s="865"/>
      <c r="H18" s="638"/>
      <c r="I18" s="1057">
        <f>SUM(I16,I17)</f>
        <v>4550558.3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0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2010</v>
      </c>
      <c r="B1" s="2402"/>
      <c r="C1" s="2402"/>
      <c r="D1" s="2402"/>
      <c r="E1" s="2402"/>
      <c r="F1" s="2403"/>
      <c r="G1" s="930"/>
    </row>
    <row r="2" spans="1:7" ht="13.5" thickBot="1" x14ac:dyDescent="0.25">
      <c r="A2" s="2404" t="s">
        <v>555</v>
      </c>
      <c r="B2" s="2405"/>
      <c r="C2" s="2405"/>
      <c r="D2" s="2405"/>
      <c r="E2" s="2405"/>
      <c r="F2" s="2406"/>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7"/>
      <c r="B5" s="2408"/>
      <c r="C5" s="2408"/>
      <c r="D5" s="2408"/>
      <c r="E5" s="2408"/>
      <c r="F5" s="2408"/>
    </row>
    <row r="6" spans="1:7" ht="13.5" customHeight="1" thickBot="1" x14ac:dyDescent="0.25">
      <c r="A6" s="2398" t="s">
        <v>1291</v>
      </c>
      <c r="B6" s="2399"/>
      <c r="C6" s="2399"/>
      <c r="D6" s="2399"/>
      <c r="E6" s="2399"/>
      <c r="F6" s="2400"/>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163902312</v>
      </c>
      <c r="G8" s="355"/>
    </row>
    <row r="9" spans="1:7" ht="12" customHeight="1" x14ac:dyDescent="0.2">
      <c r="A9" s="357" t="s">
        <v>527</v>
      </c>
      <c r="B9" s="934" t="s">
        <v>1803</v>
      </c>
      <c r="C9" s="356"/>
      <c r="D9" s="357" t="s">
        <v>579</v>
      </c>
      <c r="E9" s="575"/>
      <c r="F9" s="936">
        <f>'Expenditures 15-22'!K150</f>
        <v>13328027</v>
      </c>
      <c r="G9" s="937"/>
    </row>
    <row r="10" spans="1:7" ht="12" customHeight="1" x14ac:dyDescent="0.2">
      <c r="A10" s="357" t="s">
        <v>577</v>
      </c>
      <c r="B10" s="934" t="s">
        <v>1804</v>
      </c>
      <c r="C10" s="356"/>
      <c r="D10" s="357" t="s">
        <v>579</v>
      </c>
      <c r="E10" s="575"/>
      <c r="F10" s="936">
        <f>'Expenditures 15-22'!K168</f>
        <v>10006060</v>
      </c>
      <c r="G10" s="937"/>
    </row>
    <row r="11" spans="1:7" ht="12" customHeight="1" x14ac:dyDescent="0.2">
      <c r="A11" s="357" t="s">
        <v>528</v>
      </c>
      <c r="B11" s="934" t="s">
        <v>1805</v>
      </c>
      <c r="C11" s="356"/>
      <c r="D11" s="357" t="s">
        <v>579</v>
      </c>
      <c r="E11" s="575"/>
      <c r="F11" s="936">
        <f>'Expenditures 15-22'!K204</f>
        <v>9776636</v>
      </c>
      <c r="G11" s="937"/>
    </row>
    <row r="12" spans="1:7" ht="12" customHeight="1" x14ac:dyDescent="0.2">
      <c r="A12" s="357" t="s">
        <v>529</v>
      </c>
      <c r="B12" s="934" t="s">
        <v>1806</v>
      </c>
      <c r="C12" s="356"/>
      <c r="D12" s="357" t="s">
        <v>579</v>
      </c>
      <c r="E12" s="575"/>
      <c r="F12" s="936">
        <f>'Expenditures 15-22'!K288</f>
        <v>6370412</v>
      </c>
      <c r="G12" s="937"/>
    </row>
    <row r="13" spans="1:7" ht="12" customHeight="1" x14ac:dyDescent="0.2">
      <c r="A13" s="357" t="s">
        <v>112</v>
      </c>
      <c r="B13" s="934" t="s">
        <v>1807</v>
      </c>
      <c r="C13" s="356"/>
      <c r="D13" s="357" t="s">
        <v>579</v>
      </c>
      <c r="E13" s="575"/>
      <c r="F13" s="936">
        <f>'Expenditures 15-22'!K331</f>
        <v>3301892</v>
      </c>
      <c r="G13" s="938"/>
    </row>
    <row r="14" spans="1:7" ht="12" customHeight="1" thickBot="1" x14ac:dyDescent="0.25">
      <c r="A14" s="939"/>
      <c r="B14" s="576"/>
      <c r="C14" s="577"/>
      <c r="D14" s="994" t="s">
        <v>579</v>
      </c>
      <c r="E14" s="588" t="s">
        <v>1111</v>
      </c>
      <c r="F14" s="940">
        <f>SUM(F8:F13)</f>
        <v>206685339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2304300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891794</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338616</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94396</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868249</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201301</v>
      </c>
      <c r="G53" s="355"/>
    </row>
    <row r="54" spans="1:7" ht="12" customHeight="1" x14ac:dyDescent="0.2">
      <c r="A54" s="357" t="s">
        <v>526</v>
      </c>
      <c r="B54" s="357" t="s">
        <v>1815</v>
      </c>
      <c r="C54" s="955" t="s">
        <v>1137</v>
      </c>
      <c r="D54" s="951" t="s">
        <v>1277</v>
      </c>
      <c r="E54" s="575"/>
      <c r="F54" s="1098">
        <f>'Expenditures 15-22'!G114</f>
        <v>280415</v>
      </c>
      <c r="G54" s="355"/>
    </row>
    <row r="55" spans="1:7" ht="12" customHeight="1" x14ac:dyDescent="0.2">
      <c r="A55" s="357" t="s">
        <v>526</v>
      </c>
      <c r="B55" s="357" t="s">
        <v>1816</v>
      </c>
      <c r="C55" s="955" t="s">
        <v>1137</v>
      </c>
      <c r="D55" s="951" t="s">
        <v>327</v>
      </c>
      <c r="E55" s="575"/>
      <c r="F55" s="1098">
        <f>'Expenditures 15-22'!I114</f>
        <v>833226</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5188193</v>
      </c>
      <c r="G58" s="355"/>
    </row>
    <row r="59" spans="1:7" ht="12" customHeight="1" x14ac:dyDescent="0.2">
      <c r="A59" s="961" t="s">
        <v>527</v>
      </c>
      <c r="B59" s="67" t="s">
        <v>1820</v>
      </c>
      <c r="C59" s="1041" t="s">
        <v>1137</v>
      </c>
      <c r="D59" s="67" t="s">
        <v>327</v>
      </c>
      <c r="F59" s="1101">
        <f>'Expenditures 15-22'!I150</f>
        <v>44227</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4032289</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0</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104702</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10940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45178</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3170</v>
      </c>
      <c r="G71" s="355"/>
    </row>
    <row r="72" spans="1:8" ht="12" customHeight="1" x14ac:dyDescent="0.2">
      <c r="A72" s="357" t="s">
        <v>529</v>
      </c>
      <c r="B72" s="357" t="s">
        <v>1832</v>
      </c>
      <c r="C72" s="952">
        <f>'Expenditures 15-22'!B274</f>
        <v>3000</v>
      </c>
      <c r="D72" s="942" t="s">
        <v>516</v>
      </c>
      <c r="E72" s="575"/>
      <c r="F72" s="1098">
        <f>'Expenditures 15-22'!K274</f>
        <v>50956</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15291952</v>
      </c>
      <c r="G75" s="355"/>
    </row>
    <row r="76" spans="1:8" s="961" customFormat="1" ht="12" customHeight="1" thickTop="1" thickBot="1" x14ac:dyDescent="0.25">
      <c r="A76" s="581"/>
      <c r="B76" s="579"/>
      <c r="C76" s="580"/>
      <c r="D76" s="960" t="s">
        <v>1790</v>
      </c>
      <c r="E76" s="591"/>
      <c r="F76" s="1104">
        <f>(F14-F75)</f>
        <v>191393387</v>
      </c>
      <c r="G76" s="357"/>
    </row>
    <row r="77" spans="1:8" s="961" customFormat="1" ht="12" customHeight="1" thickTop="1" x14ac:dyDescent="0.2">
      <c r="A77" s="582"/>
      <c r="B77" s="579"/>
      <c r="C77" s="580"/>
      <c r="D77" s="960" t="s">
        <v>2024</v>
      </c>
      <c r="E77" s="591"/>
      <c r="F77" s="1566">
        <v>14065.96</v>
      </c>
      <c r="G77" s="358"/>
      <c r="H77" s="357"/>
    </row>
    <row r="78" spans="1:8" s="961" customFormat="1" ht="12" customHeight="1" thickBot="1" x14ac:dyDescent="0.25">
      <c r="A78" s="583"/>
      <c r="B78" s="579"/>
      <c r="C78" s="580"/>
      <c r="D78" s="960" t="s">
        <v>1856</v>
      </c>
      <c r="E78" s="591" t="s">
        <v>1111</v>
      </c>
      <c r="F78" s="1105">
        <f>IF(F77&gt;0,F76/F77," Complete Line 77")</f>
        <v>13606.848519404293</v>
      </c>
      <c r="G78" s="357"/>
    </row>
    <row r="79" spans="1:8" s="961" customFormat="1" ht="12" thickTop="1" x14ac:dyDescent="0.2">
      <c r="A79" s="382"/>
      <c r="B79" s="357"/>
      <c r="C79" s="356"/>
      <c r="D79" s="578"/>
      <c r="E79" s="575"/>
      <c r="F79" s="962"/>
      <c r="G79" s="357"/>
    </row>
    <row r="80" spans="1:8" s="961" customFormat="1" ht="12" thickBot="1" x14ac:dyDescent="0.25">
      <c r="A80" s="2398" t="s">
        <v>1292</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299144</v>
      </c>
      <c r="G93" s="969"/>
    </row>
    <row r="94" spans="1:7" ht="12" customHeight="1" x14ac:dyDescent="0.2">
      <c r="A94" s="970" t="s">
        <v>146</v>
      </c>
      <c r="B94" s="970" t="s">
        <v>182</v>
      </c>
      <c r="C94" s="967">
        <v>1700</v>
      </c>
      <c r="D94" s="976" t="str">
        <f>'Revenues 9-14'!A82</f>
        <v>Total District/School Activity Income</v>
      </c>
      <c r="E94" s="383"/>
      <c r="F94" s="1063">
        <f>SUM('Revenues 9-14'!C82,'Revenues 9-14'!D82)</f>
        <v>165522</v>
      </c>
      <c r="G94" s="969"/>
    </row>
    <row r="95" spans="1:7" ht="12" customHeight="1" x14ac:dyDescent="0.2">
      <c r="A95" s="970" t="s">
        <v>526</v>
      </c>
      <c r="B95" s="970" t="s">
        <v>183</v>
      </c>
      <c r="C95" s="967">
        <f>'Revenues 9-14'!B84</f>
        <v>1811</v>
      </c>
      <c r="D95" s="968" t="str">
        <f>'Revenues 9-14'!A84</f>
        <v>Rentals - Regular Textbooks</v>
      </c>
      <c r="E95" s="383"/>
      <c r="F95" s="1063">
        <f>'Revenues 9-14'!C84</f>
        <v>313349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44058</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5845773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17361</v>
      </c>
      <c r="G105" s="969"/>
    </row>
    <row r="106" spans="1:7" ht="12" customHeight="1" x14ac:dyDescent="0.2">
      <c r="A106" s="1039" t="s">
        <v>749</v>
      </c>
      <c r="B106" s="970" t="s">
        <v>928</v>
      </c>
      <c r="C106" s="978">
        <v>3300</v>
      </c>
      <c r="D106" s="968" t="str">
        <f>'Revenues 9-14'!A144</f>
        <v>Total Bilingual Ed</v>
      </c>
      <c r="E106" s="383"/>
      <c r="F106" s="1063">
        <f>SUM('Revenues 9-14'!C144,'Revenues 9-14'!G144)</f>
        <v>935705</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47084</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51254</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4540322</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12515</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343832</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8364107</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4044737</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3579041</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41296</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79877</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42881</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504907</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433539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603324</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252879</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929791</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31492298</v>
      </c>
    </row>
    <row r="176" spans="1:7" ht="12" customHeight="1" x14ac:dyDescent="0.2">
      <c r="A176" s="584"/>
      <c r="B176" s="585"/>
      <c r="C176" s="586"/>
      <c r="D176" s="992" t="s">
        <v>1853</v>
      </c>
      <c r="E176" s="1046"/>
      <c r="F176" s="1108">
        <f>'PCTC-OEPP 28-29'!F76-F175</f>
        <v>159901089</v>
      </c>
    </row>
    <row r="177" spans="1:7" ht="12" customHeight="1" x14ac:dyDescent="0.2">
      <c r="A177" s="584"/>
      <c r="B177" s="585"/>
      <c r="C177" s="586"/>
      <c r="D177" s="992" t="s">
        <v>2008</v>
      </c>
      <c r="E177" s="1046"/>
      <c r="F177" s="1108">
        <f>'Cap Outlay Deprec 27'!I18</f>
        <v>4550558.3</v>
      </c>
    </row>
    <row r="178" spans="1:7" ht="12" customHeight="1" x14ac:dyDescent="0.2">
      <c r="A178" s="584"/>
      <c r="B178" s="585"/>
      <c r="C178" s="586"/>
      <c r="D178" s="992" t="s">
        <v>1855</v>
      </c>
      <c r="E178" s="1046"/>
      <c r="F178" s="1108">
        <f>F176+F177</f>
        <v>164451647.30000001</v>
      </c>
    </row>
    <row r="179" spans="1:7" ht="12" customHeight="1" x14ac:dyDescent="0.2">
      <c r="A179" s="584"/>
      <c r="B179" s="587"/>
      <c r="C179" s="586"/>
      <c r="D179" s="992" t="s">
        <v>2009</v>
      </c>
      <c r="E179" s="1046"/>
      <c r="F179" s="1109">
        <f>'PCTC-OEPP 28-29'!F77</f>
        <v>14065.96</v>
      </c>
      <c r="G179" s="68"/>
    </row>
    <row r="180" spans="1:7" ht="12" customHeight="1" thickBot="1" x14ac:dyDescent="0.25">
      <c r="A180" s="584"/>
      <c r="B180" s="587"/>
      <c r="C180" s="586"/>
      <c r="D180" s="992" t="s">
        <v>1930</v>
      </c>
      <c r="E180" s="1046" t="s">
        <v>1931</v>
      </c>
      <c r="F180" s="1110">
        <f>F178/F179</f>
        <v>11691.462744099943</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9" t="s">
        <v>1629</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6845722</v>
      </c>
      <c r="F10" s="856"/>
      <c r="G10" s="1111"/>
      <c r="H10" s="215"/>
      <c r="I10" s="215"/>
    </row>
    <row r="11" spans="1:9" s="2" customFormat="1" ht="22.5" customHeight="1" x14ac:dyDescent="0.2">
      <c r="A11" s="2414" t="s">
        <v>2085</v>
      </c>
      <c r="B11" s="2415"/>
      <c r="C11" s="2415"/>
      <c r="D11" s="2416"/>
      <c r="E11" s="1995">
        <v>455312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104269619</v>
      </c>
      <c r="F19" s="763"/>
      <c r="G19" s="765">
        <f>'Expenditures 15-22'!K33-SUM('Expenditures 15-22'!G33,'Expenditures 15-22'!I33)+'Expenditures 15-22'!D223</f>
        <v>104269619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18794770</v>
      </c>
      <c r="F21" s="763"/>
      <c r="G21" s="765">
        <f>'Expenditures 15-22'!K42-SUM('Expenditures 15-22'!G42,'Expenditures 15-22'!I42)+'Expenditures 15-22'!K120-SUM('Expenditures 15-22'!G120,'Expenditures 15-22'!I120)+'Expenditures 15-22'!K174-SUM('Expenditures 15-22'!G174,'Expenditures 15-22'!I174)+'Expenditures 15-22'!D232</f>
        <v>18794770</v>
      </c>
      <c r="H21" s="285"/>
      <c r="I21" s="215"/>
    </row>
    <row r="22" spans="1:9" s="2" customFormat="1" ht="12" customHeight="1" x14ac:dyDescent="0.2">
      <c r="A22" s="762" t="s">
        <v>643</v>
      </c>
      <c r="B22" s="758"/>
      <c r="C22" s="757">
        <v>2200</v>
      </c>
      <c r="D22" s="763"/>
      <c r="E22" s="764">
        <f>'Expenditures 15-22'!K47-SUM('Expenditures 15-22'!G47,'Expenditures 15-22'!I47)+'Expenditures 15-22'!D237</f>
        <v>10868346</v>
      </c>
      <c r="F22" s="763"/>
      <c r="G22" s="765">
        <f>'Expenditures 15-22'!K47-SUM('Expenditures 15-22'!G47,'Expenditures 15-22'!I47)+'Expenditures 15-22'!D237</f>
        <v>10868346</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4292202</v>
      </c>
      <c r="F23" s="763"/>
      <c r="G23" s="764">
        <f>'Expenditures 15-22'!K53-SUM('Expenditures 15-22'!G53,'Expenditures 15-22'!I53)+'Expenditures 15-22'!D251+'Expenditures 15-22'!K323-SUM('Expenditures 15-22'!G323,'Expenditures 15-22'!I323)</f>
        <v>4292202</v>
      </c>
      <c r="H23" s="285"/>
      <c r="I23" s="215"/>
    </row>
    <row r="24" spans="1:9" s="2" customFormat="1" ht="12" customHeight="1" x14ac:dyDescent="0.2">
      <c r="A24" s="762" t="s">
        <v>645</v>
      </c>
      <c r="B24" s="758"/>
      <c r="C24" s="757">
        <v>2400</v>
      </c>
      <c r="D24" s="763"/>
      <c r="E24" s="764">
        <f>'Expenditures 15-22'!K57-SUM('Expenditures 15-22'!G57,'Expenditures 15-22'!I57)+'Expenditures 15-22'!D255</f>
        <v>8683520</v>
      </c>
      <c r="F24" s="763"/>
      <c r="G24" s="765">
        <f>'Expenditures 15-22'!K57-SUM('Expenditures 15-22'!G57,'Expenditures 15-22'!I57)+'Expenditures 15-22'!D255</f>
        <v>8683520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378643</v>
      </c>
      <c r="E26" s="764">
        <f>'Expenditures 15-22'!K122-SUM('Expenditures 15-22'!G122,'Expenditures 15-22'!I122)+E7</f>
        <v>0</v>
      </c>
      <c r="F26" s="764">
        <f>'Expenditures 15-22'!K59-SUM('Expenditures 15-22'!G59,'Expenditures 15-22'!I59)+'Expenditures 15-22'!D257-E7</f>
        <v>378643</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1534168</v>
      </c>
      <c r="E27" s="764">
        <f>E8</f>
        <v>0</v>
      </c>
      <c r="F27" s="764">
        <f>'Expenditures 15-22'!K60-SUM('Expenditures 15-22'!G60,'Expenditures 15-22'!I60)+'Expenditures 15-22'!D258-E8</f>
        <v>1534168</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14931593</v>
      </c>
      <c r="F28" s="767">
        <f>'Expenditures 15-22'!K61-SUM('Expenditures 15-22'!G61,'Expenditures 15-22'!I61)+'Expenditures 15-22'!K124-SUM('Expenditures 15-22'!G124,'Expenditures 15-22'!I124)+'Expenditures 15-22'!D260-E9</f>
        <v>14931593</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10106790</v>
      </c>
      <c r="F29" s="763"/>
      <c r="G29" s="765">
        <f>'Expenditures 15-22'!K62-SUM('Expenditures 15-22'!G62,'Expenditures 15-22'!I62)+'Expenditures 15-22'!K125-SUM('Expenditures 15-22'!G125,'Expenditures 15-22'!I125)+'Expenditures 15-22'!K176-SUM('Expenditures 15-22'!G176,'Expenditures 15-22'!I176)+'Expenditures 15-22'!D261</f>
        <v>10106790</v>
      </c>
      <c r="H29" s="391"/>
    </row>
    <row r="30" spans="1:9" ht="12" customHeight="1" x14ac:dyDescent="0.2">
      <c r="A30" s="762" t="s">
        <v>106</v>
      </c>
      <c r="B30" s="760"/>
      <c r="C30" s="757">
        <v>2560</v>
      </c>
      <c r="D30" s="763"/>
      <c r="E30" s="764">
        <f>'Expenditures 15-22'!K63-SUM('Expenditures 15-22'!G63,'Expenditures 15-22'!I63)+'Expenditures 15-22'!D262-E10</f>
        <v>802016</v>
      </c>
      <c r="F30" s="763"/>
      <c r="G30" s="764">
        <f>'Expenditures 15-22'!K63-SUM('Expenditures 15-22'!G63,'Expenditures 15-22'!I63)+'Expenditures 15-22'!D262-E10</f>
        <v>802016</v>
      </c>
    </row>
    <row r="31" spans="1:9" ht="12" customHeight="1" x14ac:dyDescent="0.2">
      <c r="A31" s="762" t="s">
        <v>107</v>
      </c>
      <c r="B31" s="760"/>
      <c r="C31" s="757">
        <v>2570</v>
      </c>
      <c r="D31" s="764">
        <f>'Expenditures 15-22'!K64-SUM('Expenditures 15-22'!G64,'Expenditures 15-22'!I64)+'Expenditures 15-22'!D263-E12</f>
        <v>545435</v>
      </c>
      <c r="E31" s="764">
        <f>E12</f>
        <v>0</v>
      </c>
      <c r="F31" s="764">
        <f>'Expenditures 15-22'!K64-SUM('Expenditures 15-22'!G64,'Expenditures 15-22'!I64)+'Expenditures 15-22'!D263-E12</f>
        <v>545435</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177590</v>
      </c>
      <c r="F35" s="763"/>
      <c r="G35" s="764">
        <f>'Expenditures 15-22'!K69-SUM('Expenditures 15-22'!G69,'Expenditures 15-22'!I69)+'Expenditures 15-22'!D268</f>
        <v>177590</v>
      </c>
    </row>
    <row r="36" spans="1:7" ht="12" customHeight="1" x14ac:dyDescent="0.2">
      <c r="A36" s="762" t="s">
        <v>463</v>
      </c>
      <c r="B36" s="760"/>
      <c r="C36" s="757">
        <v>2640</v>
      </c>
      <c r="D36" s="764">
        <f>'Expenditures 15-22'!K70-SUM('Expenditures 15-22'!G70,'Expenditures 15-22'!I70)+'Expenditures 15-22'!D269-E13</f>
        <v>1379666</v>
      </c>
      <c r="E36" s="764">
        <f>E13</f>
        <v>0</v>
      </c>
      <c r="F36" s="764">
        <f>'Expenditures 15-22'!K70-SUM('Expenditures 15-22'!G70,'Expenditures 15-22'!I70)+'Expenditures 15-22'!D269-E13</f>
        <v>1379666</v>
      </c>
      <c r="G36" s="764">
        <f>E13</f>
        <v>0</v>
      </c>
    </row>
    <row r="37" spans="1:7" ht="12" customHeight="1" x14ac:dyDescent="0.2">
      <c r="A37" s="762" t="s">
        <v>464</v>
      </c>
      <c r="B37" s="760"/>
      <c r="C37" s="757">
        <v>2660</v>
      </c>
      <c r="D37" s="764">
        <f>'Expenditures 15-22'!K71-SUM('Expenditures 15-22'!G71,'Expenditures 15-22'!I71)+'Expenditures 15-22'!D270-E14</f>
        <v>4807372</v>
      </c>
      <c r="E37" s="764">
        <f>E14</f>
        <v>0</v>
      </c>
      <c r="F37" s="764">
        <f>'Expenditures 15-22'!K71-SUM('Expenditures 15-22'!G71,'Expenditures 15-22'!I71)+'Expenditures 15-22'!D270-E14</f>
        <v>4807372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701051</v>
      </c>
      <c r="F38" s="763"/>
      <c r="G38" s="764">
        <f>'Expenditures 15-22'!K73-SUM('Expenditures 15-22'!G73,'Expenditures 15-22'!I73)+'Expenditures 15-22'!K128-SUM('Expenditures 15-22'!G128,'Expenditures 15-22'!I128)+'Expenditures 15-22'!K177-SUM('Expenditures 15-22'!G177,'Expenditures 15-22'!I177)+'Expenditures 15-22'!D272</f>
        <v>701051</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919205</v>
      </c>
      <c r="F39" s="763"/>
      <c r="G39" s="764">
        <f>'Expenditures 15-22'!K75-SUM('Expenditures 15-22'!G75,'Expenditures 15-22'!I75)+'Expenditures 15-22'!K130-SUM('Expenditures 15-22'!G130,'Expenditures 15-22'!I130)+'Expenditures 15-22'!K179-SUM('Expenditures 15-22'!G179,'Expenditures 15-22'!I179)+'Expenditures 15-22'!D274</f>
        <v>919205</v>
      </c>
    </row>
    <row r="40" spans="1:7" ht="12" customHeight="1" x14ac:dyDescent="0.2">
      <c r="A40" s="779" t="s">
        <v>162</v>
      </c>
      <c r="B40" s="780"/>
      <c r="C40" s="781"/>
      <c r="D40" s="767">
        <f>SUM(D19:D39)</f>
        <v>8645284</v>
      </c>
      <c r="E40" s="767">
        <f>SUM(E19:E39)</f>
        <v>174546702</v>
      </c>
      <c r="F40" s="767">
        <f>SUM(F19:F39)</f>
        <v>23576877</v>
      </c>
      <c r="G40" s="767">
        <f>SUM(G19:G39)</f>
        <v>159615109</v>
      </c>
    </row>
    <row r="41" spans="1:7" x14ac:dyDescent="0.2">
      <c r="A41" s="285"/>
      <c r="B41" s="215"/>
      <c r="C41" s="286"/>
      <c r="D41" s="2412" t="s">
        <v>601</v>
      </c>
      <c r="E41" s="2413"/>
      <c r="F41" s="771" t="s">
        <v>602</v>
      </c>
      <c r="G41" s="778"/>
    </row>
    <row r="42" spans="1:7" ht="12" customHeight="1" x14ac:dyDescent="0.2">
      <c r="A42" s="285"/>
      <c r="B42" s="215"/>
      <c r="C42" s="286"/>
      <c r="D42" s="772" t="s">
        <v>550</v>
      </c>
      <c r="E42" s="768">
        <f>D40</f>
        <v>8645284</v>
      </c>
      <c r="F42" s="772" t="s">
        <v>552</v>
      </c>
      <c r="G42" s="768">
        <f>F40</f>
        <v>23576877</v>
      </c>
    </row>
    <row r="43" spans="1:7" ht="12" customHeight="1" x14ac:dyDescent="0.2">
      <c r="A43" s="285"/>
      <c r="B43" s="215"/>
      <c r="C43" s="286"/>
      <c r="D43" s="772" t="s">
        <v>551</v>
      </c>
      <c r="E43" s="768">
        <f>E40</f>
        <v>174546702</v>
      </c>
      <c r="F43" s="772" t="s">
        <v>551</v>
      </c>
      <c r="G43" s="768">
        <f>G40</f>
        <v>159615109</v>
      </c>
    </row>
    <row r="44" spans="1:7" ht="12" customHeight="1" x14ac:dyDescent="0.2">
      <c r="A44" s="285"/>
      <c r="B44" s="215"/>
      <c r="C44" s="215"/>
      <c r="D44" s="782" t="s">
        <v>1164</v>
      </c>
      <c r="E44" s="783">
        <f>(E42/E43)</f>
        <v>4.9529918932527298E-2</v>
      </c>
      <c r="F44" s="782" t="s">
        <v>1164</v>
      </c>
      <c r="G44" s="783">
        <f>(G42/G43)</f>
        <v>0.14771080975799103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1649</v>
      </c>
      <c r="B1" s="2417"/>
      <c r="C1" s="2417"/>
      <c r="D1" s="2417"/>
      <c r="E1" s="2417"/>
    </row>
    <row r="2" spans="1:7" ht="14.25" customHeight="1" x14ac:dyDescent="0.2">
      <c r="A2" s="1921" t="s">
        <v>1650</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21" t="s">
        <v>1932</v>
      </c>
      <c r="B5" s="2422"/>
      <c r="C5" s="2422"/>
      <c r="D5" s="2422"/>
      <c r="E5" s="2422"/>
    </row>
    <row r="6" spans="1:7" ht="12" customHeight="1" x14ac:dyDescent="0.25">
      <c r="A6" s="1924"/>
      <c r="B6" s="2423" t="str">
        <f>COVER!A17</f>
        <v>Waukegan CUSD 60</v>
      </c>
      <c r="C6" s="2423"/>
      <c r="D6" s="2423"/>
      <c r="E6" s="1925"/>
    </row>
    <row r="7" spans="1:7" ht="11.25" customHeight="1" x14ac:dyDescent="0.25">
      <c r="A7" s="1924"/>
      <c r="B7" s="2424">
        <f>COVER!A13</f>
        <v>34049060026</v>
      </c>
      <c r="C7" s="2424"/>
      <c r="D7" s="2424"/>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1927</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t="s">
        <v>2093</v>
      </c>
      <c r="C15" s="1935" t="s">
        <v>2093</v>
      </c>
      <c r="D15" s="1938" t="s">
        <v>2093</v>
      </c>
      <c r="E15" s="1937" t="s">
        <v>2121</v>
      </c>
    </row>
    <row r="16" spans="1:7" ht="12" customHeight="1" x14ac:dyDescent="0.2">
      <c r="A16" s="1934" t="s">
        <v>1663</v>
      </c>
      <c r="B16" s="1935" t="s">
        <v>2093</v>
      </c>
      <c r="C16" s="1935" t="s">
        <v>2093</v>
      </c>
      <c r="D16" s="1938" t="s">
        <v>2093</v>
      </c>
      <c r="E16" s="1937" t="s">
        <v>2122</v>
      </c>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1912</v>
      </c>
      <c r="B19" s="1935" t="s">
        <v>2093</v>
      </c>
      <c r="C19" s="1935" t="s">
        <v>2093</v>
      </c>
      <c r="D19" s="1938" t="s">
        <v>2093</v>
      </c>
      <c r="E19" s="1937" t="s">
        <v>2123</v>
      </c>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t="s">
        <v>2093</v>
      </c>
      <c r="C30" s="1935" t="s">
        <v>2093</v>
      </c>
      <c r="D30" s="1938" t="s">
        <v>2093</v>
      </c>
      <c r="E30" s="1937" t="s">
        <v>2124</v>
      </c>
    </row>
    <row r="31" spans="1:11" ht="12" customHeight="1" x14ac:dyDescent="0.2">
      <c r="A31" s="1934" t="s">
        <v>1924</v>
      </c>
      <c r="B31" s="1935" t="s">
        <v>2093</v>
      </c>
      <c r="C31" s="1935" t="s">
        <v>2093</v>
      </c>
      <c r="D31" s="1938" t="s">
        <v>2093</v>
      </c>
      <c r="E31" s="1937" t="s">
        <v>2125</v>
      </c>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1667</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1666</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247650</xdr:colOff>
                    <xdr:row>4</xdr:row>
                    <xdr:rowOff>171450</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6" sqref="E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3" t="str">
        <f>COVER!A17</f>
        <v>Waukegan CUSD 60</v>
      </c>
      <c r="J6" s="2444"/>
    </row>
    <row r="7" spans="1:10" x14ac:dyDescent="0.2">
      <c r="A7" s="2445" t="s">
        <v>1014</v>
      </c>
      <c r="B7" s="2446"/>
      <c r="C7" s="2446"/>
      <c r="D7" s="2446"/>
      <c r="E7" s="2447"/>
      <c r="F7" s="1605"/>
      <c r="G7" s="1594"/>
      <c r="H7" s="1604" t="s">
        <v>430</v>
      </c>
      <c r="I7" s="2448">
        <f>COVER!A13</f>
        <v>34049060026</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9" t="s">
        <v>559</v>
      </c>
      <c r="B11" s="2450"/>
      <c r="C11" s="2451"/>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477553</v>
      </c>
      <c r="F12" s="1633"/>
      <c r="G12" s="1632">
        <f t="shared" ref="G12:G18" si="0">SUM(E12:F12)</f>
        <v>477553</v>
      </c>
      <c r="H12" s="1634">
        <v>580981</v>
      </c>
      <c r="I12" s="1633"/>
      <c r="J12" s="1632">
        <f t="shared" ref="J12:J18" si="1">SUM(H12:I12)</f>
        <v>580981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338664</v>
      </c>
      <c r="F15" s="1632">
        <f>'Expenditures 15-22'!K122</f>
        <v>0</v>
      </c>
      <c r="G15" s="1632">
        <f t="shared" si="0"/>
        <v>338664</v>
      </c>
      <c r="H15" s="1634">
        <v>341343</v>
      </c>
      <c r="I15" s="1634">
        <v>68000</v>
      </c>
      <c r="J15" s="1632">
        <f t="shared" si="1"/>
        <v>409343</v>
      </c>
    </row>
    <row r="16" spans="1:10" ht="15" customHeight="1" x14ac:dyDescent="0.2">
      <c r="A16" s="1628">
        <v>5</v>
      </c>
      <c r="B16" s="1629" t="s">
        <v>107</v>
      </c>
      <c r="C16" s="1630"/>
      <c r="D16" s="1631">
        <v>2570</v>
      </c>
      <c r="E16" s="1632">
        <f>'Expenditures 15-22'!K64</f>
        <v>482660</v>
      </c>
      <c r="F16" s="1633"/>
      <c r="G16" s="1632">
        <f t="shared" si="0"/>
        <v>482660</v>
      </c>
      <c r="H16" s="1634">
        <v>929081</v>
      </c>
      <c r="I16" s="1633"/>
      <c r="J16" s="1632">
        <f t="shared" si="1"/>
        <v>929081</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1298877</v>
      </c>
      <c r="F19" s="1640">
        <f t="shared" si="2"/>
        <v>0</v>
      </c>
      <c r="G19" s="1640">
        <f t="shared" si="2"/>
        <v>1298877</v>
      </c>
      <c r="H19" s="1640">
        <f t="shared" si="2"/>
        <v>1851405</v>
      </c>
      <c r="I19" s="1640">
        <f t="shared" si="2"/>
        <v>68000</v>
      </c>
      <c r="J19" s="1640">
        <f t="shared" si="2"/>
        <v>1919405</v>
      </c>
    </row>
    <row r="20" spans="1:10" ht="25.5" customHeight="1" thickTop="1" x14ac:dyDescent="0.2">
      <c r="A20" s="1628">
        <v>9</v>
      </c>
      <c r="B20" s="2455" t="s">
        <v>2016</v>
      </c>
      <c r="C20" s="2453"/>
      <c r="D20" s="2454"/>
      <c r="E20" s="1641"/>
      <c r="F20" s="1641"/>
      <c r="G20" s="1641"/>
      <c r="H20" s="1641"/>
      <c r="I20" s="1641"/>
      <c r="J20" s="1642">
        <f>IF(AND(G19&gt;0,J19&gt;0),(((J19-G19)/G19)),"Enter Budget Data")</f>
        <v>0.47774192629479156</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1198</v>
      </c>
      <c r="D27" s="1907"/>
      <c r="E27" s="1908"/>
      <c r="F27" s="2456" t="s">
        <v>1892</v>
      </c>
      <c r="G27" s="2456"/>
    </row>
    <row r="28" spans="1:10" ht="28.5" customHeight="1" x14ac:dyDescent="0.2">
      <c r="B28" s="1643"/>
      <c r="C28" s="2458"/>
      <c r="D28" s="2458"/>
      <c r="E28" s="1910"/>
      <c r="F28" s="2458"/>
      <c r="G28" s="2458"/>
    </row>
    <row r="29" spans="1:10" x14ac:dyDescent="0.2">
      <c r="B29" s="1643"/>
      <c r="C29" s="1904" t="s">
        <v>2023</v>
      </c>
      <c r="E29" s="1909"/>
      <c r="F29" s="2457" t="s">
        <v>1893</v>
      </c>
      <c r="G29" s="2457"/>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2088</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t="s">
        <v>2107</v>
      </c>
      <c r="C39" s="2438" t="s">
        <v>1027</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Waukegan CUSD 60</v>
      </c>
    </row>
    <row r="65" spans="2:2" x14ac:dyDescent="0.2">
      <c r="B65" s="393">
        <f>COVER!A13</f>
        <v>34049060026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1371600</xdr:colOff>
                <xdr:row>2</xdr:row>
                <xdr:rowOff>47625</xdr:rowOff>
              </from>
              <to>
                <xdr:col>0</xdr:col>
                <xdr:colOff>2286000</xdr:colOff>
                <xdr:row>6</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2466975</xdr:colOff>
                <xdr:row>2</xdr:row>
                <xdr:rowOff>47625</xdr:rowOff>
              </from>
              <to>
                <xdr:col>1</xdr:col>
                <xdr:colOff>485775</xdr:colOff>
                <xdr:row>6</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38100</xdr:colOff>
                <xdr:row>2</xdr:row>
                <xdr:rowOff>19050</xdr:rowOff>
              </from>
              <to>
                <xdr:col>3</xdr:col>
                <xdr:colOff>342900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1875</v>
      </c>
      <c r="B1" s="2462"/>
      <c r="C1" s="2462"/>
      <c r="D1" s="2462"/>
      <c r="E1" s="2462"/>
      <c r="F1" s="2463"/>
    </row>
    <row r="2" spans="1:8" ht="39.75" customHeight="1" x14ac:dyDescent="0.2">
      <c r="A2" s="2471" t="s">
        <v>2017</v>
      </c>
      <c r="B2" s="2472"/>
      <c r="C2" s="2472"/>
      <c r="D2" s="2472"/>
      <c r="E2" s="2472"/>
      <c r="F2" s="2473"/>
      <c r="G2" s="1820"/>
      <c r="H2" s="1820"/>
    </row>
    <row r="3" spans="1:8" ht="46.5" customHeight="1" x14ac:dyDescent="0.2">
      <c r="A3" s="2474" t="s">
        <v>1722</v>
      </c>
      <c r="B3" s="2475"/>
      <c r="C3" s="2475"/>
      <c r="D3" s="2475"/>
      <c r="E3" s="2475"/>
      <c r="F3" s="2476"/>
      <c r="G3" s="1820"/>
      <c r="H3" s="1820"/>
    </row>
    <row r="4" spans="1:8" s="1572" customFormat="1" ht="41.25" customHeight="1" x14ac:dyDescent="0.2">
      <c r="A4" s="2477" t="s">
        <v>1874</v>
      </c>
      <c r="B4" s="2478"/>
      <c r="C4" s="2478"/>
      <c r="D4" s="2478"/>
      <c r="E4" s="2478"/>
      <c r="F4" s="2479"/>
    </row>
    <row r="5" spans="1:8" ht="42" customHeight="1" x14ac:dyDescent="0.2">
      <c r="A5" s="1835" t="s">
        <v>559</v>
      </c>
      <c r="B5" s="1573" t="s">
        <v>1877</v>
      </c>
      <c r="C5" s="1573" t="s">
        <v>1878</v>
      </c>
      <c r="D5" s="1573" t="s">
        <v>1876</v>
      </c>
      <c r="E5" s="1573" t="s">
        <v>1879</v>
      </c>
      <c r="F5" s="1573" t="s">
        <v>1632</v>
      </c>
    </row>
    <row r="6" spans="1:8" s="1576" customFormat="1" ht="14.25" customHeight="1" x14ac:dyDescent="0.2">
      <c r="A6" s="1574" t="s">
        <v>1633</v>
      </c>
      <c r="B6" s="1575">
        <f>'Acct Summary 7-8'!C8</f>
        <v>160925472</v>
      </c>
      <c r="C6" s="1575">
        <f>'Acct Summary 7-8'!D8</f>
        <v>6386842</v>
      </c>
      <c r="D6" s="1575">
        <f>'Acct Summary 7-8'!F8</f>
        <v>12899702</v>
      </c>
      <c r="E6" s="1575">
        <f>'Acct Summary 7-8'!I8</f>
        <v>204210</v>
      </c>
      <c r="F6" s="1575">
        <f>SUM(B6:E6)</f>
        <v>180416226</v>
      </c>
    </row>
    <row r="7" spans="1:8" s="1576" customFormat="1" ht="14.25" customHeight="1" thickBot="1" x14ac:dyDescent="0.25">
      <c r="A7" s="1574" t="s">
        <v>1634</v>
      </c>
      <c r="B7" s="1577">
        <f>'Acct Summary 7-8'!C17</f>
        <v>163902312</v>
      </c>
      <c r="C7" s="1577">
        <f>'Acct Summary 7-8'!D17</f>
        <v>13328027</v>
      </c>
      <c r="D7" s="1577">
        <f>'Acct Summary 7-8'!F17</f>
        <v>9776636</v>
      </c>
      <c r="E7" s="1836"/>
      <c r="F7" s="1575">
        <f>SUM(B7:E7)</f>
        <v>187006975</v>
      </c>
    </row>
    <row r="8" spans="1:8" s="1576" customFormat="1" ht="14.25" thickTop="1" thickBot="1" x14ac:dyDescent="0.25">
      <c r="A8" s="1578" t="s">
        <v>1635</v>
      </c>
      <c r="B8" s="1579">
        <f>(B6-B7)</f>
        <v>-2976840</v>
      </c>
      <c r="C8" s="1579">
        <f>(C6-C7)</f>
        <v>-6941185</v>
      </c>
      <c r="D8" s="1579">
        <f>(D6-D7)</f>
        <v>3123066</v>
      </c>
      <c r="E8" s="1577">
        <f>(E6-E7)</f>
        <v>204210</v>
      </c>
      <c r="F8" s="1580">
        <f>SUM(F6-F7)</f>
        <v>-6590749</v>
      </c>
    </row>
    <row r="9" spans="1:8" s="1576" customFormat="1" ht="14.25" thickTop="1" thickBot="1" x14ac:dyDescent="0.25">
      <c r="A9" s="1581" t="s">
        <v>2018</v>
      </c>
      <c r="B9" s="1582">
        <f>'Acct Summary 7-8'!C81</f>
        <v>4385315</v>
      </c>
      <c r="C9" s="1582">
        <f>'Acct Summary 7-8'!D81</f>
        <v>2846114</v>
      </c>
      <c r="D9" s="1582">
        <f>'Acct Summary 7-8'!F81</f>
        <v>4609460</v>
      </c>
      <c r="E9" s="1582">
        <f>'Acct Summary 7-8'!I81</f>
        <v>32844198</v>
      </c>
      <c r="F9" s="1661">
        <f>SUM(B9:E9)</f>
        <v>44685087</v>
      </c>
    </row>
    <row r="10" spans="1:8" ht="16.5" customHeight="1" thickTop="1" x14ac:dyDescent="0.2">
      <c r="A10" s="1583"/>
      <c r="B10" s="1584"/>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1946</v>
      </c>
      <c r="B14" s="2464"/>
      <c r="C14" s="2464"/>
      <c r="D14" s="2464"/>
      <c r="E14" s="2464"/>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0"/>
      <c r="B8" s="2481"/>
      <c r="C8" s="2481"/>
      <c r="D8" s="2482"/>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5" t="s">
        <v>1887</v>
      </c>
      <c r="D11" s="2486"/>
    </row>
    <row r="12" spans="1:4" s="4" customFormat="1" ht="12.75" x14ac:dyDescent="0.2">
      <c r="A12" s="1893"/>
      <c r="B12" s="226"/>
      <c r="C12" s="1892" t="s">
        <v>1886</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8" t="s">
        <v>353</v>
      </c>
      <c r="D27" s="2489"/>
    </row>
    <row r="28" spans="1:4" ht="12.75" x14ac:dyDescent="0.2">
      <c r="A28" s="229"/>
      <c r="B28" s="230">
        <v>2</v>
      </c>
      <c r="C28" s="2487" t="s">
        <v>1909</v>
      </c>
      <c r="D28" s="2333"/>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0" t="s">
        <v>615</v>
      </c>
      <c r="D49" s="2491"/>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3" t="s">
        <v>899</v>
      </c>
      <c r="D62" s="2484"/>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3" t="s">
        <v>757</v>
      </c>
      <c r="D76" s="2484"/>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5" t="s">
        <v>2019</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9"/>
      <c r="C6" s="1949"/>
      <c r="D6" s="1949"/>
      <c r="E6" s="2007" t="s">
        <v>1388</v>
      </c>
      <c r="F6" s="1960"/>
      <c r="G6" s="2008" t="s">
        <v>1387</v>
      </c>
      <c r="H6" s="1949"/>
      <c r="I6" s="1949"/>
      <c r="J6" s="1949"/>
      <c r="K6" s="1949"/>
      <c r="L6" s="1950"/>
      <c r="V6" s="1291"/>
      <c r="W6" s="1291"/>
      <c r="X6" s="1291"/>
      <c r="Y6" s="1291"/>
      <c r="Z6" s="1291"/>
      <c r="AA6" s="1291"/>
      <c r="AB6" s="1291"/>
      <c r="AC6" s="1291"/>
    </row>
    <row r="7" spans="1:29" x14ac:dyDescent="0.2">
      <c r="A7" s="2504" t="str">
        <f>COVER!A17</f>
        <v>Waukegan CUSD 60</v>
      </c>
      <c r="B7" s="2505"/>
      <c r="C7" s="2505"/>
      <c r="D7" s="2517"/>
      <c r="E7" s="2518">
        <f>COVER!A13</f>
        <v>34049060026</v>
      </c>
      <c r="F7" s="2519"/>
      <c r="G7" s="2520" t="str">
        <f>COVER!T23</f>
        <v>060-003973</v>
      </c>
      <c r="H7" s="2521"/>
      <c r="I7" s="2521"/>
      <c r="J7" s="2521"/>
      <c r="K7" s="2521"/>
      <c r="L7" s="2522"/>
    </row>
    <row r="8" spans="1:29" ht="13.5" customHeight="1" x14ac:dyDescent="0.2">
      <c r="A8" s="2006" t="s">
        <v>1901</v>
      </c>
      <c r="B8" s="1959"/>
      <c r="C8" s="1949"/>
      <c r="D8" s="1949"/>
      <c r="E8" s="1961"/>
      <c r="F8" s="1950"/>
      <c r="G8" s="2009" t="s">
        <v>1386</v>
      </c>
      <c r="H8" s="1279"/>
      <c r="I8" s="1279"/>
      <c r="J8" s="1279"/>
      <c r="K8" s="1279"/>
      <c r="L8" s="1951"/>
    </row>
    <row r="9" spans="1:29" ht="13.5" customHeight="1" x14ac:dyDescent="0.2">
      <c r="A9" s="2523"/>
      <c r="B9" s="2493"/>
      <c r="C9" s="2493"/>
      <c r="D9" s="2493"/>
      <c r="E9" s="2493"/>
      <c r="F9" s="2524"/>
      <c r="G9" s="2492" t="str">
        <f>COVER!T13</f>
        <v>Evans, Marshall &amp; Pease, P.C.</v>
      </c>
      <c r="H9" s="2511"/>
      <c r="I9" s="2511"/>
      <c r="J9" s="2511"/>
      <c r="K9" s="2511"/>
      <c r="L9" s="2525"/>
    </row>
    <row r="10" spans="1:29" ht="13.5" customHeight="1" x14ac:dyDescent="0.2">
      <c r="A10" s="2501">
        <f>COVER!A38</f>
        <v>0</v>
      </c>
      <c r="B10" s="2502"/>
      <c r="C10" s="2502"/>
      <c r="D10" s="2502"/>
      <c r="E10" s="2502"/>
      <c r="F10" s="2503"/>
      <c r="G10" s="2492" t="str">
        <f>COVER!T17</f>
        <v>1875 Hicks Road</v>
      </c>
      <c r="H10" s="2494"/>
      <c r="I10" s="2494"/>
      <c r="J10" s="2494"/>
      <c r="K10" s="2494"/>
      <c r="L10" s="2507"/>
    </row>
    <row r="11" spans="1:29" ht="13.5" customHeight="1" x14ac:dyDescent="0.2">
      <c r="A11" s="2006" t="s">
        <v>1903</v>
      </c>
      <c r="B11" s="1959"/>
      <c r="C11" s="1949"/>
      <c r="D11" s="1961"/>
      <c r="E11" s="1949"/>
      <c r="F11" s="1950"/>
      <c r="G11" s="2492" t="str">
        <f>COVER!T19</f>
        <v>Rolling Meadows</v>
      </c>
      <c r="H11" s="2494"/>
      <c r="I11" s="2494"/>
      <c r="J11" s="2002" t="str">
        <f>COVER!X19</f>
        <v>IL</v>
      </c>
      <c r="K11" s="2002">
        <f>COVER!Z19</f>
        <v>60008</v>
      </c>
      <c r="L11" s="2001"/>
    </row>
    <row r="12" spans="1:29" ht="13.5" customHeight="1" x14ac:dyDescent="0.2">
      <c r="A12" s="2508" t="s">
        <v>1902</v>
      </c>
      <c r="B12" s="2509"/>
      <c r="C12" s="2509"/>
      <c r="D12" s="2509"/>
      <c r="E12" s="2509"/>
      <c r="F12" s="2510"/>
      <c r="G12" s="1918"/>
      <c r="H12" s="1295"/>
      <c r="I12" s="1295"/>
      <c r="J12" s="1295"/>
      <c r="K12" s="1295"/>
      <c r="L12" s="1919"/>
    </row>
    <row r="13" spans="1:29" ht="13.5" customHeight="1" x14ac:dyDescent="0.2">
      <c r="A13" s="2492"/>
      <c r="B13" s="2511"/>
      <c r="C13" s="2511"/>
      <c r="D13" s="2511"/>
      <c r="E13" s="1294"/>
      <c r="F13" s="2003"/>
      <c r="G13" s="2010" t="s">
        <v>1904</v>
      </c>
      <c r="H13" s="1952"/>
      <c r="I13" s="2512" t="str">
        <f>COVER!T25</f>
        <v>jeff@empcpa.com</v>
      </c>
      <c r="J13" s="2513"/>
      <c r="K13" s="2513"/>
      <c r="L13" s="2514"/>
    </row>
    <row r="14" spans="1:29" ht="13.5" customHeight="1" x14ac:dyDescent="0.2">
      <c r="A14" s="2492" t="str">
        <f>COVER!A19</f>
        <v>1201 N. Sheridan Road</v>
      </c>
      <c r="B14" s="2493"/>
      <c r="C14" s="2493"/>
      <c r="D14" s="2493"/>
      <c r="E14" s="2000">
        <v>0</v>
      </c>
      <c r="F14" s="1293"/>
      <c r="G14" s="2011" t="s">
        <v>1385</v>
      </c>
      <c r="H14" s="1279"/>
      <c r="I14" s="1279"/>
      <c r="J14" s="1279"/>
      <c r="K14" s="1279"/>
      <c r="L14" s="1951"/>
    </row>
    <row r="15" spans="1:29" ht="13.5" customHeight="1" x14ac:dyDescent="0.2">
      <c r="A15" s="2492" t="str">
        <f>COVER!A21</f>
        <v>Waukegan</v>
      </c>
      <c r="B15" s="2494"/>
      <c r="C15" s="2494"/>
      <c r="D15" s="1278"/>
      <c r="E15" s="1920"/>
      <c r="F15" s="1292"/>
      <c r="G15" s="1999" t="str">
        <f>COVER!T15</f>
        <v>Jeffery M. Rollefson, CPA</v>
      </c>
      <c r="H15" s="1279"/>
      <c r="I15" s="1279"/>
      <c r="J15" s="1279"/>
      <c r="K15" s="1279"/>
      <c r="L15" s="1951"/>
    </row>
    <row r="16" spans="1:29" ht="12.2" customHeight="1" x14ac:dyDescent="0.2">
      <c r="A16" s="1999"/>
      <c r="B16" s="1501"/>
      <c r="C16" s="2002">
        <f>COVER!A25</f>
        <v>60085</v>
      </c>
      <c r="D16" s="2002"/>
      <c r="E16" s="2002"/>
      <c r="F16" s="2003"/>
      <c r="G16" s="2495"/>
      <c r="H16" s="2496"/>
      <c r="I16" s="2496"/>
      <c r="J16" s="2496"/>
      <c r="K16" s="2496"/>
      <c r="L16" s="2497"/>
    </row>
    <row r="17" spans="1:13" ht="12.2" customHeight="1" x14ac:dyDescent="0.2">
      <c r="A17" s="2498"/>
      <c r="B17" s="2499"/>
      <c r="C17" s="2499"/>
      <c r="D17" s="2499"/>
      <c r="E17" s="2499"/>
      <c r="F17" s="2500"/>
      <c r="G17" s="2011" t="s">
        <v>1384</v>
      </c>
      <c r="H17" s="1279"/>
      <c r="I17" s="1279"/>
      <c r="J17" s="1279"/>
      <c r="K17" s="2012" t="s">
        <v>1383</v>
      </c>
      <c r="L17" s="1950"/>
      <c r="M17" s="1291"/>
    </row>
    <row r="18" spans="1:13" ht="12.2" customHeight="1" x14ac:dyDescent="0.2">
      <c r="A18" s="2501"/>
      <c r="B18" s="2502"/>
      <c r="C18" s="2502"/>
      <c r="D18" s="2502"/>
      <c r="E18" s="2502"/>
      <c r="F18" s="2503"/>
      <c r="G18" s="2504" t="str">
        <f>COVER!T21</f>
        <v>847-221-5700</v>
      </c>
      <c r="H18" s="2505"/>
      <c r="I18" s="2505"/>
      <c r="J18" s="2505"/>
      <c r="K18" s="2504" t="str">
        <f>COVER!X21</f>
        <v>847-221-5701</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2025</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3"/>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6" t="str">
        <f>'Single Audit Cover'!A7</f>
        <v>Waukegan CUSD 60</v>
      </c>
      <c r="B1" s="2527"/>
      <c r="C1" s="2527"/>
      <c r="D1" s="2527"/>
    </row>
    <row r="2" spans="1:11" s="2005" customFormat="1" ht="12.75" x14ac:dyDescent="0.2">
      <c r="A2" s="2528">
        <f>'Single Audit Cover'!E7</f>
        <v>34049060026</v>
      </c>
      <c r="B2" s="2529"/>
      <c r="C2" s="2529"/>
      <c r="D2" s="2529"/>
    </row>
    <row r="3" spans="1:11" s="2005" customFormat="1" ht="12.75" x14ac:dyDescent="0.2">
      <c r="A3" s="2526" t="s">
        <v>1896</v>
      </c>
      <c r="B3" s="2527"/>
      <c r="C3" s="2527"/>
      <c r="D3" s="2527"/>
    </row>
    <row r="4" spans="1:11" s="2005" customFormat="1" ht="4.5" customHeight="1" x14ac:dyDescent="0.2">
      <c r="A4" s="2004"/>
      <c r="B4" s="1998"/>
      <c r="C4" s="1998"/>
      <c r="D4" s="1998"/>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c r="C42" s="1301">
        <v>11</v>
      </c>
      <c r="D42" s="2018" t="s">
        <v>2045</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2046</v>
      </c>
    </row>
    <row r="49" spans="1:4" ht="3" customHeight="1" x14ac:dyDescent="0.2">
      <c r="A49" s="1300"/>
      <c r="B49" s="2017"/>
      <c r="C49" s="1304"/>
      <c r="D49" s="1303"/>
    </row>
    <row r="50" spans="1:4" x14ac:dyDescent="0.2">
      <c r="A50" s="1300"/>
      <c r="B50" s="1956"/>
      <c r="C50" s="1304">
        <f>C48+1</f>
        <v>14</v>
      </c>
      <c r="D50" s="1303" t="s">
        <v>1424</v>
      </c>
    </row>
    <row r="51" spans="1:4" ht="3" customHeight="1" x14ac:dyDescent="0.2">
      <c r="A51" s="1300"/>
      <c r="B51" s="2017"/>
      <c r="C51" s="1304"/>
      <c r="D51" s="1303"/>
    </row>
    <row r="52" spans="1:4" x14ac:dyDescent="0.2">
      <c r="A52" s="1300"/>
      <c r="B52" s="1956"/>
      <c r="C52" s="1304">
        <f>C50+1</f>
        <v>15</v>
      </c>
      <c r="D52" s="1303" t="s">
        <v>1423</v>
      </c>
    </row>
    <row r="53" spans="1:4" ht="3" customHeight="1" x14ac:dyDescent="0.2">
      <c r="A53" s="1300"/>
      <c r="B53" s="2017"/>
      <c r="C53" s="1304"/>
      <c r="D53" s="1303"/>
    </row>
    <row r="54" spans="1:4" x14ac:dyDescent="0.2">
      <c r="A54" s="1300"/>
      <c r="B54" s="1956"/>
      <c r="C54" s="1304">
        <f>C52+1</f>
        <v>16</v>
      </c>
      <c r="D54" s="1303" t="s">
        <v>1422</v>
      </c>
    </row>
    <row r="55" spans="1:4" ht="3" customHeight="1" x14ac:dyDescent="0.2">
      <c r="A55" s="1300"/>
      <c r="B55" s="2017"/>
      <c r="C55" s="1304"/>
      <c r="D55" s="1303"/>
    </row>
    <row r="56" spans="1:4" x14ac:dyDescent="0.2">
      <c r="A56" s="1300"/>
      <c r="B56" s="1956"/>
      <c r="C56" s="1304">
        <f>C54+1</f>
        <v>17</v>
      </c>
      <c r="D56" s="1306" t="s">
        <v>1750</v>
      </c>
    </row>
    <row r="57" spans="1:4" ht="10.5" customHeight="1" x14ac:dyDescent="0.2">
      <c r="A57" s="1300"/>
      <c r="D57" s="1303" t="s">
        <v>2047</v>
      </c>
    </row>
    <row r="58" spans="1:4" x14ac:dyDescent="0.2">
      <c r="A58" s="1300"/>
      <c r="C58" s="1958"/>
      <c r="D58" s="1303" t="s">
        <v>1421</v>
      </c>
    </row>
    <row r="59" spans="1:4" ht="10.5" customHeight="1" x14ac:dyDescent="0.2">
      <c r="A59" s="1300"/>
      <c r="D59" s="1306" t="s">
        <v>1420</v>
      </c>
    </row>
    <row r="60" spans="1:4" ht="10.5" customHeight="1" x14ac:dyDescent="0.2">
      <c r="A60" s="1300"/>
      <c r="D60" s="2101" t="s">
        <v>2087</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2048</v>
      </c>
    </row>
    <row r="64" spans="1:4" ht="10.5" customHeight="1" x14ac:dyDescent="0.2">
      <c r="A64" s="1300"/>
      <c r="D64" s="2101" t="s">
        <v>2086</v>
      </c>
    </row>
    <row r="65" spans="1:4" x14ac:dyDescent="0.2">
      <c r="A65" s="1300"/>
      <c r="C65" s="1958"/>
      <c r="D65" s="1303" t="s">
        <v>1417</v>
      </c>
    </row>
    <row r="66" spans="1:4" ht="10.5" customHeight="1" x14ac:dyDescent="0.2">
      <c r="A66" s="1300"/>
      <c r="D66" s="1308" t="s">
        <v>1416</v>
      </c>
    </row>
    <row r="67" spans="1:4" ht="10.5" customHeight="1" x14ac:dyDescent="0.2">
      <c r="A67" s="1300"/>
      <c r="D67" s="1306" t="s">
        <v>2049</v>
      </c>
    </row>
    <row r="68" spans="1:4" ht="10.5" customHeight="1" x14ac:dyDescent="0.2">
      <c r="A68" s="1300"/>
      <c r="D68" s="2101" t="s">
        <v>2086</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7"/>
      <c r="C73" s="1304"/>
      <c r="D73" s="1308"/>
    </row>
    <row r="74" spans="1:4" x14ac:dyDescent="0.2">
      <c r="A74" s="1300"/>
      <c r="B74" s="1956"/>
      <c r="C74" s="1304">
        <f>C72+1</f>
        <v>19</v>
      </c>
      <c r="D74" s="1303" t="s">
        <v>1412</v>
      </c>
    </row>
    <row r="75" spans="1:4" ht="3" customHeight="1" x14ac:dyDescent="0.2">
      <c r="A75" s="1300"/>
      <c r="B75" s="2017"/>
      <c r="C75" s="1304"/>
      <c r="D75" s="1303"/>
    </row>
    <row r="76" spans="1:4" x14ac:dyDescent="0.2">
      <c r="A76" s="1300"/>
      <c r="B76" s="1956"/>
      <c r="C76" s="1304">
        <f>C74+1</f>
        <v>20</v>
      </c>
      <c r="D76" s="1316" t="s">
        <v>1411</v>
      </c>
    </row>
    <row r="77" spans="1:4" ht="3" customHeight="1" x14ac:dyDescent="0.2">
      <c r="A77" s="1300"/>
      <c r="B77" s="2017"/>
      <c r="C77" s="1304"/>
      <c r="D77" s="1316"/>
    </row>
    <row r="78" spans="1:4" x14ac:dyDescent="0.2">
      <c r="A78" s="1300"/>
      <c r="B78" s="1956"/>
      <c r="C78" s="1304">
        <f>C76+1</f>
        <v>21</v>
      </c>
      <c r="D78" s="1306" t="s">
        <v>1410</v>
      </c>
    </row>
    <row r="79" spans="1:4" ht="3" customHeight="1" x14ac:dyDescent="0.2">
      <c r="A79" s="1300"/>
      <c r="B79" s="2017"/>
      <c r="C79" s="1304"/>
      <c r="D79" s="1306"/>
    </row>
    <row r="80" spans="1:4" x14ac:dyDescent="0.2">
      <c r="A80" s="1300"/>
      <c r="B80" s="1956"/>
      <c r="C80" s="1304">
        <f>C78+1</f>
        <v>22</v>
      </c>
      <c r="D80" s="1317" t="s">
        <v>1409</v>
      </c>
    </row>
    <row r="81" spans="1:4" ht="3" customHeight="1" x14ac:dyDescent="0.2">
      <c r="A81" s="1300"/>
      <c r="B81" s="2017"/>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7"/>
      <c r="C86" s="1304"/>
      <c r="D86" s="1303"/>
    </row>
    <row r="87" spans="1:4" x14ac:dyDescent="0.2">
      <c r="A87" s="1300"/>
      <c r="B87" s="1956"/>
      <c r="C87" s="1304">
        <f>C85+1</f>
        <v>25</v>
      </c>
      <c r="D87" s="1303" t="s">
        <v>1406</v>
      </c>
    </row>
    <row r="88" spans="1:4" ht="3" customHeight="1" x14ac:dyDescent="0.2">
      <c r="A88" s="1300"/>
      <c r="B88" s="2017"/>
      <c r="C88" s="1304"/>
      <c r="D88" s="1303"/>
    </row>
    <row r="89" spans="1:4" x14ac:dyDescent="0.2">
      <c r="A89" s="1300"/>
      <c r="B89" s="1956"/>
      <c r="C89" s="1304">
        <f>C87+1</f>
        <v>26</v>
      </c>
      <c r="D89" s="1303" t="s">
        <v>1405</v>
      </c>
    </row>
    <row r="90" spans="1:4" ht="3" customHeight="1" x14ac:dyDescent="0.2">
      <c r="A90" s="1300"/>
      <c r="B90" s="2017"/>
      <c r="C90" s="1304"/>
      <c r="D90" s="1303"/>
    </row>
    <row r="91" spans="1:4" x14ac:dyDescent="0.2">
      <c r="A91" s="1300"/>
      <c r="B91" s="1956"/>
      <c r="C91" s="1304">
        <f>C89+1</f>
        <v>27</v>
      </c>
      <c r="D91" s="1303" t="s">
        <v>2050</v>
      </c>
    </row>
    <row r="92" spans="1:4" x14ac:dyDescent="0.2">
      <c r="A92" s="1300"/>
      <c r="B92" s="1309"/>
      <c r="C92" s="1958"/>
      <c r="D92" s="1303" t="s">
        <v>1404</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c r="C96" s="1304">
        <f>C91+1</f>
        <v>28</v>
      </c>
      <c r="D96" s="1303" t="s">
        <v>2052</v>
      </c>
    </row>
    <row r="97" spans="1:4" ht="3" customHeight="1" x14ac:dyDescent="0.2">
      <c r="A97" s="1300"/>
      <c r="B97" s="2017"/>
      <c r="C97" s="1304"/>
      <c r="D97" s="1303"/>
    </row>
    <row r="98" spans="1:4" x14ac:dyDescent="0.2">
      <c r="A98" s="1300"/>
      <c r="B98" s="1956"/>
      <c r="C98" s="1304">
        <f>C96+1</f>
        <v>29</v>
      </c>
      <c r="D98" s="1312" t="s">
        <v>1403</v>
      </c>
    </row>
    <row r="99" spans="1:4" ht="3" customHeight="1" x14ac:dyDescent="0.2">
      <c r="A99" s="1300"/>
      <c r="B99" s="2017"/>
      <c r="C99" s="1304"/>
      <c r="D99" s="1312"/>
    </row>
    <row r="100" spans="1:4" x14ac:dyDescent="0.2">
      <c r="A100" s="1300"/>
      <c r="B100" s="1956"/>
      <c r="C100" s="1304">
        <f>C98+1</f>
        <v>30</v>
      </c>
      <c r="D100" s="1303" t="s">
        <v>2053</v>
      </c>
    </row>
    <row r="101" spans="1:4" ht="3" customHeight="1" x14ac:dyDescent="0.2">
      <c r="A101" s="1300"/>
      <c r="B101" s="2017"/>
      <c r="C101" s="1304"/>
      <c r="D101" s="2019"/>
    </row>
    <row r="102" spans="1:4" x14ac:dyDescent="0.2">
      <c r="A102" s="1300"/>
      <c r="B102" s="1956"/>
      <c r="C102" s="1304">
        <f>C100+1</f>
        <v>31</v>
      </c>
      <c r="D102" s="1303" t="s">
        <v>2054</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2055</v>
      </c>
    </row>
    <row r="107" spans="1:4" ht="3" customHeight="1" x14ac:dyDescent="0.2">
      <c r="A107" s="1300"/>
      <c r="B107" s="2017"/>
      <c r="C107" s="1304"/>
      <c r="D107" s="1306"/>
    </row>
    <row r="108" spans="1:4" x14ac:dyDescent="0.2">
      <c r="A108" s="1300"/>
      <c r="B108" s="1956"/>
      <c r="C108" s="1304">
        <v>33</v>
      </c>
      <c r="D108" s="1306" t="s">
        <v>1401</v>
      </c>
    </row>
    <row r="109" spans="1:4" ht="3" customHeight="1" x14ac:dyDescent="0.2">
      <c r="A109" s="1300"/>
      <c r="B109" s="2017"/>
      <c r="C109" s="1304"/>
      <c r="D109" s="1306"/>
    </row>
    <row r="110" spans="1:4" x14ac:dyDescent="0.2">
      <c r="A110" s="1300"/>
      <c r="B110" s="1956"/>
      <c r="C110" s="1304">
        <f>C108+1</f>
        <v>34</v>
      </c>
      <c r="D110" s="1306" t="s">
        <v>1400</v>
      </c>
    </row>
    <row r="111" spans="1:4" ht="3" customHeight="1" x14ac:dyDescent="0.2">
      <c r="A111" s="1300"/>
      <c r="B111" s="2017"/>
      <c r="C111" s="1304"/>
      <c r="D111" s="1306"/>
    </row>
    <row r="112" spans="1:4" x14ac:dyDescent="0.2">
      <c r="A112" s="1300"/>
      <c r="B112" s="1956"/>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6"/>
      <c r="C115" s="1304">
        <f>C112+1</f>
        <v>36</v>
      </c>
      <c r="D115" s="1303" t="s">
        <v>1397</v>
      </c>
    </row>
    <row r="116" spans="1:4" ht="3" customHeight="1" x14ac:dyDescent="0.2">
      <c r="A116" s="1300"/>
      <c r="B116" s="2017"/>
      <c r="C116" s="1304"/>
      <c r="D116" s="1303"/>
    </row>
    <row r="117" spans="1:4" x14ac:dyDescent="0.2">
      <c r="A117" s="1300"/>
      <c r="B117" s="1956"/>
      <c r="C117" s="1304">
        <f>C115+1</f>
        <v>37</v>
      </c>
      <c r="D117" s="1303" t="s">
        <v>1752</v>
      </c>
    </row>
    <row r="118" spans="1:4" ht="3" customHeight="1" x14ac:dyDescent="0.2">
      <c r="A118" s="1300"/>
      <c r="B118" s="2017"/>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Waukegan CUSD 60</v>
      </c>
      <c r="B1" s="2532"/>
      <c r="C1" s="2532"/>
      <c r="D1" s="2532"/>
      <c r="E1" s="2532"/>
    </row>
    <row r="2" spans="1:5" x14ac:dyDescent="0.2">
      <c r="A2" s="2533">
        <f>'Single Audit Cover'!E7</f>
        <v>34049060026</v>
      </c>
      <c r="B2" s="2533"/>
      <c r="C2" s="2533"/>
      <c r="D2" s="2533"/>
      <c r="E2" s="2533"/>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18955307</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455312</v>
      </c>
    </row>
    <row r="15" spans="1:5" x14ac:dyDescent="0.2">
      <c r="A15" s="1346"/>
      <c r="B15" s="1345"/>
      <c r="C15" s="1345"/>
    </row>
    <row r="16" spans="1:5" x14ac:dyDescent="0.2">
      <c r="A16" s="1346" t="s">
        <v>1453</v>
      </c>
      <c r="B16" s="1345"/>
      <c r="C16" s="1345"/>
    </row>
    <row r="17" spans="1:4" x14ac:dyDescent="0.2">
      <c r="A17" s="1346" t="s">
        <v>1905</v>
      </c>
      <c r="B17" s="1345" t="s">
        <v>1452</v>
      </c>
      <c r="C17" s="1345"/>
      <c r="D17" s="1344">
        <f>-SUM('Revenues 9-14'!C271:D271,'Revenues 9-14'!F271:G271)</f>
        <v>-252879</v>
      </c>
    </row>
    <row r="19" spans="1:4" ht="13.5" thickBot="1" x14ac:dyDescent="0.25">
      <c r="A19" s="2023" t="s">
        <v>1451</v>
      </c>
      <c r="D19" s="1343">
        <f>SUM(D10:D17)</f>
        <v>19157740</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1449</v>
      </c>
      <c r="D32" s="1341">
        <f>SUM(D19:D30)</f>
        <v>19157740</v>
      </c>
    </row>
    <row r="33" spans="1:4" x14ac:dyDescent="0.2">
      <c r="D33" s="1340"/>
    </row>
    <row r="34" spans="1:4" x14ac:dyDescent="0.2">
      <c r="A34" s="1331" t="s">
        <v>1448</v>
      </c>
    </row>
    <row r="35" spans="1:4" x14ac:dyDescent="0.2">
      <c r="A35" s="1331" t="s">
        <v>1447</v>
      </c>
      <c r="B35" s="1333" t="s">
        <v>1446</v>
      </c>
      <c r="D35" s="1339">
        <v>19157740</v>
      </c>
    </row>
    <row r="37" spans="1:4" x14ac:dyDescent="0.2">
      <c r="A37" s="1338" t="s">
        <v>1445</v>
      </c>
    </row>
    <row r="39" spans="1:4" ht="13.35" customHeight="1" x14ac:dyDescent="0.2">
      <c r="A39" s="1337" t="s">
        <v>1444</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1443</v>
      </c>
      <c r="C47" s="1334"/>
      <c r="D47" s="1916">
        <f>SUM(D35:D45)</f>
        <v>19157740</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Waukegan CUSD 60</v>
      </c>
      <c r="B1" s="2546"/>
      <c r="C1" s="2546"/>
      <c r="D1" s="2546"/>
      <c r="E1" s="1411"/>
    </row>
    <row r="2" spans="1:7" ht="13.5" customHeight="1" x14ac:dyDescent="0.2">
      <c r="A2" s="2547">
        <f>'Single Audit Cover'!E7</f>
        <v>34049060026</v>
      </c>
      <c r="B2" s="2548"/>
      <c r="C2" s="2548"/>
      <c r="D2" s="2548"/>
      <c r="E2" s="1401"/>
    </row>
    <row r="3" spans="1:7" ht="15.75" customHeight="1" x14ac:dyDescent="0.25">
      <c r="A3" s="2549" t="s">
        <v>1493</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1846</v>
      </c>
      <c r="C6" s="1350"/>
      <c r="D6" s="1350"/>
    </row>
    <row r="7" spans="1:7" ht="60.95" customHeight="1" x14ac:dyDescent="0.2">
      <c r="A7" s="2544" t="s">
        <v>2209</v>
      </c>
      <c r="B7" s="2544"/>
      <c r="C7" s="2544"/>
      <c r="D7" s="2544"/>
      <c r="E7" s="2544"/>
      <c r="F7" s="2544"/>
    </row>
    <row r="8" spans="1:7" ht="12" customHeight="1" x14ac:dyDescent="0.2">
      <c r="A8" s="1342"/>
      <c r="B8" s="2005"/>
      <c r="C8" s="2005"/>
      <c r="D8" s="2005"/>
      <c r="E8" s="1409"/>
    </row>
    <row r="9" spans="1:7" ht="15" customHeight="1" x14ac:dyDescent="0.2">
      <c r="A9" s="1968" t="s">
        <v>1933</v>
      </c>
      <c r="B9" s="1972"/>
      <c r="C9" s="1972"/>
      <c r="D9" s="1972"/>
      <c r="E9" s="1973"/>
      <c r="F9" s="1971"/>
      <c r="G9" s="1971"/>
    </row>
    <row r="10" spans="1:7" ht="15" customHeight="1" x14ac:dyDescent="0.2">
      <c r="A10" s="2046" t="s">
        <v>1934</v>
      </c>
      <c r="B10" s="1974"/>
      <c r="C10" s="1975"/>
      <c r="D10" s="1974" t="s">
        <v>1935</v>
      </c>
      <c r="E10" s="1975" t="s">
        <v>2093</v>
      </c>
      <c r="F10" s="1974" t="s">
        <v>105</v>
      </c>
      <c r="G10" s="1971"/>
    </row>
    <row r="11" spans="1:7" ht="12" customHeight="1" x14ac:dyDescent="0.2">
      <c r="A11" s="2046"/>
      <c r="B11" s="1974"/>
      <c r="C11" s="2047"/>
      <c r="D11" s="1974"/>
      <c r="E11" s="2047"/>
      <c r="F11" s="1974"/>
      <c r="G11" s="1971"/>
    </row>
    <row r="12" spans="1:7" x14ac:dyDescent="0.2">
      <c r="A12" s="1342" t="s">
        <v>2066</v>
      </c>
      <c r="C12" s="1338"/>
      <c r="D12" s="1338"/>
    </row>
    <row r="13" spans="1:7" ht="21" customHeight="1" x14ac:dyDescent="0.2">
      <c r="A13" s="2544" t="s">
        <v>2211</v>
      </c>
      <c r="B13" s="2544"/>
      <c r="C13" s="2544"/>
      <c r="D13" s="2544"/>
      <c r="E13" s="2544"/>
      <c r="F13" s="2544"/>
    </row>
    <row r="14" spans="1:7" ht="9.75" customHeight="1" x14ac:dyDescent="0.2">
      <c r="C14" s="1338"/>
      <c r="D14" s="1338"/>
    </row>
    <row r="15" spans="1:7" ht="13.5" customHeight="1" x14ac:dyDescent="0.2">
      <c r="C15" s="1738" t="s">
        <v>1492</v>
      </c>
      <c r="D15" s="2542" t="s">
        <v>1491</v>
      </c>
      <c r="E15" s="2542"/>
      <c r="F15" s="2542"/>
    </row>
    <row r="16" spans="1:7" ht="13.5" customHeight="1" x14ac:dyDescent="0.2">
      <c r="A16" s="1370"/>
      <c r="B16" s="1342" t="s">
        <v>1490</v>
      </c>
      <c r="C16" s="1738" t="s">
        <v>1489</v>
      </c>
      <c r="D16" s="2543" t="s">
        <v>2067</v>
      </c>
      <c r="E16" s="2543"/>
      <c r="F16" s="2543"/>
    </row>
    <row r="17" spans="1:6" ht="20.45" customHeight="1" x14ac:dyDescent="0.2">
      <c r="A17" s="2048"/>
      <c r="B17" s="2049" t="s">
        <v>2208</v>
      </c>
      <c r="C17" s="1963"/>
      <c r="D17" s="2537"/>
      <c r="E17" s="2537"/>
      <c r="F17" s="2537"/>
    </row>
    <row r="18" spans="1:6" ht="17.100000000000001" customHeight="1" x14ac:dyDescent="0.2">
      <c r="A18" s="2048"/>
      <c r="B18" s="2049"/>
      <c r="C18" s="1963"/>
      <c r="D18" s="2537"/>
      <c r="E18" s="2537"/>
      <c r="F18" s="2537"/>
    </row>
    <row r="19" spans="1:6" ht="17.100000000000001" customHeight="1" x14ac:dyDescent="0.2">
      <c r="A19" s="2048"/>
      <c r="B19" s="2049"/>
      <c r="C19" s="1963"/>
      <c r="D19" s="2537"/>
      <c r="E19" s="2537"/>
      <c r="F19" s="2537"/>
    </row>
    <row r="20" spans="1:6" ht="17.100000000000001" customHeight="1" x14ac:dyDescent="0.2">
      <c r="A20" s="2048"/>
      <c r="B20" s="2049"/>
      <c r="C20" s="1963"/>
      <c r="D20" s="2537"/>
      <c r="E20" s="2537"/>
      <c r="F20" s="2537"/>
    </row>
    <row r="21" spans="1:6" ht="17.100000000000001" customHeight="1" x14ac:dyDescent="0.2">
      <c r="A21" s="2048"/>
      <c r="B21" s="2049"/>
      <c r="C21" s="1963"/>
      <c r="D21" s="2537"/>
      <c r="E21" s="2537"/>
      <c r="F21" s="2537"/>
    </row>
    <row r="22" spans="1:6" ht="17.100000000000001" customHeight="1" x14ac:dyDescent="0.2">
      <c r="A22" s="2048"/>
      <c r="B22" s="2049"/>
      <c r="C22" s="1963"/>
      <c r="D22" s="2537"/>
      <c r="E22" s="2537"/>
      <c r="F22" s="2537"/>
    </row>
    <row r="23" spans="1:6" ht="17.100000000000001" customHeight="1" x14ac:dyDescent="0.2">
      <c r="A23" s="2048"/>
      <c r="B23" s="2049"/>
      <c r="C23" s="1963"/>
      <c r="D23" s="2537"/>
      <c r="E23" s="2537"/>
      <c r="F23" s="2537"/>
    </row>
    <row r="24" spans="1:6" ht="17.100000000000001" customHeight="1" x14ac:dyDescent="0.2">
      <c r="A24" s="2048"/>
      <c r="B24" s="2049"/>
      <c r="C24" s="1963"/>
      <c r="D24" s="2537"/>
      <c r="E24" s="2537"/>
      <c r="F24" s="2537"/>
    </row>
    <row r="25" spans="1:6" ht="17.100000000000001" customHeight="1" x14ac:dyDescent="0.2">
      <c r="A25" s="2048"/>
      <c r="B25" s="2049"/>
      <c r="C25" s="1963"/>
      <c r="D25" s="2537"/>
      <c r="E25" s="2537"/>
      <c r="F25" s="2537"/>
    </row>
    <row r="26" spans="1:6" ht="17.100000000000001" customHeight="1" x14ac:dyDescent="0.2">
      <c r="A26" s="2048"/>
      <c r="B26" s="2049"/>
      <c r="C26" s="1963"/>
      <c r="D26" s="2537"/>
      <c r="E26" s="2537"/>
      <c r="F26" s="2537"/>
    </row>
    <row r="27" spans="1:6" ht="17.100000000000001" customHeight="1" x14ac:dyDescent="0.2">
      <c r="A27" s="2048"/>
      <c r="B27" s="2049"/>
      <c r="C27" s="1963"/>
      <c r="D27" s="2537"/>
      <c r="E27" s="2537"/>
      <c r="F27" s="2537"/>
    </row>
    <row r="28" spans="1:6" ht="17.100000000000001" customHeight="1" x14ac:dyDescent="0.2">
      <c r="A28" s="2048"/>
      <c r="B28" s="2049"/>
      <c r="C28" s="1963"/>
      <c r="D28" s="2537"/>
      <c r="E28" s="2537"/>
      <c r="F28" s="2537"/>
    </row>
    <row r="29" spans="1:6" ht="17.100000000000001" customHeight="1" x14ac:dyDescent="0.2">
      <c r="A29" s="2048"/>
      <c r="B29" s="2049"/>
      <c r="C29" s="1963"/>
      <c r="D29" s="2537"/>
      <c r="E29" s="2537"/>
      <c r="F29" s="2537"/>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38" t="s">
        <v>2210</v>
      </c>
      <c r="B32" s="2538"/>
      <c r="C32" s="2538"/>
      <c r="D32" s="2538"/>
      <c r="E32" s="2538"/>
      <c r="F32" s="2538"/>
    </row>
    <row r="33" spans="1:6" ht="13.5" customHeight="1" x14ac:dyDescent="0.2">
      <c r="A33" s="1481" t="s">
        <v>1753</v>
      </c>
      <c r="B33" s="1674"/>
      <c r="C33" s="1677">
        <v>355313</v>
      </c>
      <c r="D33" s="1676"/>
      <c r="E33" s="1405"/>
    </row>
    <row r="34" spans="1:6" ht="13.5" customHeight="1" x14ac:dyDescent="0.2">
      <c r="A34" s="1481" t="s">
        <v>1754</v>
      </c>
      <c r="B34" s="1674"/>
      <c r="C34" s="1678">
        <v>99999</v>
      </c>
      <c r="D34" s="1676" t="s">
        <v>2068</v>
      </c>
      <c r="E34" s="2539">
        <f>+C33+C34</f>
        <v>455312</v>
      </c>
      <c r="F34" s="2540"/>
    </row>
    <row r="35" spans="1:6" ht="12" customHeight="1" x14ac:dyDescent="0.2">
      <c r="A35" s="1481"/>
      <c r="B35" s="1674"/>
      <c r="C35" s="2050"/>
      <c r="D35" s="1676"/>
      <c r="E35" s="2051"/>
      <c r="F35" s="1406"/>
    </row>
    <row r="36" spans="1:6" ht="13.5" customHeight="1" x14ac:dyDescent="0.2">
      <c r="A36" s="1739" t="s">
        <v>1937</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t="s">
        <v>105</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1" t="s">
        <v>2070</v>
      </c>
      <c r="C49" s="2541"/>
      <c r="D49" s="2541"/>
      <c r="E49" s="1401"/>
    </row>
    <row r="50" spans="1:5" s="1355" customFormat="1" ht="3.75" customHeight="1" x14ac:dyDescent="0.2">
      <c r="A50" s="1402"/>
      <c r="B50" s="2054"/>
      <c r="C50" s="2054"/>
      <c r="D50" s="2054"/>
      <c r="E50" s="1401"/>
    </row>
    <row r="51" spans="1:5" s="1355" customFormat="1" ht="20.25" customHeight="1" x14ac:dyDescent="0.2">
      <c r="A51" s="1400">
        <v>6</v>
      </c>
      <c r="B51" s="2536" t="s">
        <v>1939</v>
      </c>
      <c r="C51" s="2536"/>
      <c r="D51" s="2536"/>
    </row>
    <row r="52" spans="1:5" ht="14.25" customHeight="1" x14ac:dyDescent="0.2">
      <c r="A52" s="1400"/>
      <c r="B52" s="2536"/>
      <c r="C52" s="2536"/>
      <c r="D52" s="253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1" width="11.7109375" style="1351" customWidth="1"/>
    <col min="12" max="12" width="12.140625" style="1351" bestFit="1" customWidth="1"/>
    <col min="13" max="13" width="12.5703125" style="1350" bestFit="1" customWidth="1"/>
    <col min="14" max="14" width="2.7109375" style="1350" customWidth="1"/>
    <col min="15" max="16384" width="33.5703125" style="1350"/>
  </cols>
  <sheetData>
    <row r="1" spans="2:14" ht="11.85" customHeight="1" x14ac:dyDescent="0.2">
      <c r="B1" s="2553" t="str">
        <f>'[1]Single Audit Cover'!A7</f>
        <v>WAUKEGAN COMMUNITY UNIT SCHOOL DISTRICT NO. 60</v>
      </c>
      <c r="C1" s="2554"/>
      <c r="D1" s="2554"/>
      <c r="E1" s="2554"/>
      <c r="F1" s="2554"/>
      <c r="G1" s="2554"/>
      <c r="H1" s="2554"/>
      <c r="I1" s="2554"/>
      <c r="J1" s="2554"/>
      <c r="K1" s="2554"/>
      <c r="L1" s="2554"/>
      <c r="M1" s="2554"/>
    </row>
    <row r="2" spans="2:14" ht="15" x14ac:dyDescent="0.2">
      <c r="B2" s="2555" t="str">
        <f>'[1]Single Audit Cover'!E7</f>
        <v>34-049-0600-26</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'[2]Single Audit Cover'!A4</f>
        <v>Year Ending June 30, 2017</v>
      </c>
      <c r="C4" s="2557"/>
      <c r="D4" s="2557"/>
      <c r="E4" s="2557"/>
      <c r="F4" s="2557"/>
      <c r="G4" s="2557"/>
      <c r="H4" s="2557"/>
      <c r="I4" s="2557"/>
      <c r="J4" s="2557"/>
      <c r="K4" s="2557"/>
      <c r="L4" s="2557"/>
      <c r="M4" s="255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2056</v>
      </c>
      <c r="C7" s="1393"/>
      <c r="D7" s="1392"/>
      <c r="E7" s="2029"/>
      <c r="F7" s="2030"/>
      <c r="G7" s="2029"/>
      <c r="H7" s="2031" t="s">
        <v>1483</v>
      </c>
      <c r="I7" s="2029"/>
      <c r="J7" s="2103" t="s">
        <v>1483</v>
      </c>
      <c r="K7" s="1388"/>
      <c r="L7" s="1387" t="s">
        <v>1481</v>
      </c>
      <c r="M7" s="1386"/>
    </row>
    <row r="8" spans="2:14" ht="15.75" x14ac:dyDescent="0.25">
      <c r="B8" s="2032" t="s">
        <v>2057</v>
      </c>
      <c r="C8" s="1393" t="s">
        <v>1485</v>
      </c>
      <c r="D8" s="1392" t="s">
        <v>1484</v>
      </c>
      <c r="E8" s="1391" t="s">
        <v>1483</v>
      </c>
      <c r="F8" s="1390" t="s">
        <v>1483</v>
      </c>
      <c r="G8" s="1389" t="s">
        <v>1483</v>
      </c>
      <c r="H8" s="2031" t="s">
        <v>1859</v>
      </c>
      <c r="I8" s="1388" t="s">
        <v>1483</v>
      </c>
      <c r="J8" s="2103" t="s">
        <v>2058</v>
      </c>
      <c r="K8" s="1388" t="s">
        <v>1482</v>
      </c>
      <c r="L8" s="1387" t="s">
        <v>1477</v>
      </c>
      <c r="M8" s="1386" t="s">
        <v>31</v>
      </c>
    </row>
    <row r="9" spans="2:14" ht="13.5" x14ac:dyDescent="0.2">
      <c r="B9" s="2033" t="s">
        <v>1480</v>
      </c>
      <c r="C9" s="1393" t="s">
        <v>1479</v>
      </c>
      <c r="D9" s="1392" t="s">
        <v>2059</v>
      </c>
      <c r="E9" s="1391" t="s">
        <v>1859</v>
      </c>
      <c r="F9" s="1390" t="s">
        <v>2058</v>
      </c>
      <c r="G9" s="1389" t="s">
        <v>1859</v>
      </c>
      <c r="H9" s="2031" t="s">
        <v>2060</v>
      </c>
      <c r="I9" s="1388" t="s">
        <v>2058</v>
      </c>
      <c r="J9" s="2103" t="s">
        <v>2060</v>
      </c>
      <c r="K9" s="1388" t="s">
        <v>1478</v>
      </c>
      <c r="L9" s="2034" t="s">
        <v>2061</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2111" t="s">
        <v>2126</v>
      </c>
      <c r="C11" s="1377"/>
      <c r="D11" s="1376"/>
      <c r="E11" s="1375"/>
      <c r="F11" s="1375"/>
      <c r="G11" s="1375"/>
      <c r="H11" s="1375"/>
      <c r="I11" s="1375"/>
      <c r="J11" s="1375"/>
      <c r="K11" s="1375"/>
      <c r="L11" s="1375"/>
      <c r="M11" s="1375"/>
    </row>
    <row r="12" spans="2:14" ht="20.100000000000001" customHeight="1" x14ac:dyDescent="0.2">
      <c r="B12" s="1374" t="s">
        <v>2127</v>
      </c>
      <c r="C12" s="1373" t="s">
        <v>2128</v>
      </c>
      <c r="D12" s="1372" t="s">
        <v>2129</v>
      </c>
      <c r="E12" s="1371">
        <v>263296</v>
      </c>
      <c r="F12" s="1371"/>
      <c r="G12" s="1371">
        <v>263296</v>
      </c>
      <c r="H12" s="1371"/>
      <c r="I12" s="1371"/>
      <c r="J12" s="1371"/>
      <c r="K12" s="1371"/>
      <c r="L12" s="1375">
        <f t="shared" ref="L12:L27" si="0">+G12+I12+K12</f>
        <v>263296</v>
      </c>
      <c r="M12" s="1371" t="s">
        <v>2130</v>
      </c>
    </row>
    <row r="13" spans="2:14" ht="20.100000000000001" customHeight="1" x14ac:dyDescent="0.2">
      <c r="B13" s="1374" t="s">
        <v>2131</v>
      </c>
      <c r="C13" s="1373" t="s">
        <v>2132</v>
      </c>
      <c r="D13" s="1372" t="s">
        <v>2129</v>
      </c>
      <c r="E13" s="1371">
        <v>298803</v>
      </c>
      <c r="F13" s="1371"/>
      <c r="G13" s="1371">
        <v>298803</v>
      </c>
      <c r="H13" s="1371"/>
      <c r="I13" s="1371"/>
      <c r="J13" s="1371"/>
      <c r="K13" s="1371"/>
      <c r="L13" s="1375">
        <f t="shared" si="0"/>
        <v>298803</v>
      </c>
      <c r="M13" s="1371" t="s">
        <v>2130</v>
      </c>
    </row>
    <row r="14" spans="2:14" ht="20.100000000000001" customHeight="1" x14ac:dyDescent="0.2">
      <c r="B14" s="1374" t="s">
        <v>2131</v>
      </c>
      <c r="C14" s="1373" t="s">
        <v>2132</v>
      </c>
      <c r="D14" s="1372" t="s">
        <v>2133</v>
      </c>
      <c r="E14" s="1371"/>
      <c r="F14" s="1371">
        <v>390798</v>
      </c>
      <c r="G14" s="1371"/>
      <c r="H14" s="1371"/>
      <c r="I14" s="1371">
        <v>390798</v>
      </c>
      <c r="J14" s="1371"/>
      <c r="K14" s="1371"/>
      <c r="L14" s="1375">
        <f t="shared" si="0"/>
        <v>390798</v>
      </c>
      <c r="M14" s="1371" t="s">
        <v>2130</v>
      </c>
    </row>
    <row r="15" spans="2:14" ht="20.100000000000001" customHeight="1" x14ac:dyDescent="0.2">
      <c r="B15" s="1374" t="s">
        <v>2134</v>
      </c>
      <c r="C15" s="1373">
        <v>84.215000000000003</v>
      </c>
      <c r="D15" s="1372" t="s">
        <v>2129</v>
      </c>
      <c r="E15" s="1371">
        <v>229171</v>
      </c>
      <c r="F15" s="1371"/>
      <c r="G15" s="1371">
        <v>229171</v>
      </c>
      <c r="H15" s="1371"/>
      <c r="I15" s="1371"/>
      <c r="J15" s="1371"/>
      <c r="K15" s="1371"/>
      <c r="L15" s="1375">
        <f t="shared" si="0"/>
        <v>229171</v>
      </c>
      <c r="M15" s="1371" t="s">
        <v>2130</v>
      </c>
    </row>
    <row r="16" spans="2:14" ht="20.100000000000001" customHeight="1" x14ac:dyDescent="0.2">
      <c r="B16" s="1374" t="s">
        <v>2134</v>
      </c>
      <c r="C16" s="1373">
        <v>84.215000000000003</v>
      </c>
      <c r="D16" s="1372" t="s">
        <v>2133</v>
      </c>
      <c r="E16" s="1371"/>
      <c r="F16" s="1371">
        <v>48283</v>
      </c>
      <c r="G16" s="1371"/>
      <c r="H16" s="1371"/>
      <c r="I16" s="1371">
        <v>48283</v>
      </c>
      <c r="J16" s="1371"/>
      <c r="K16" s="1371"/>
      <c r="L16" s="1375">
        <f t="shared" si="0"/>
        <v>48283</v>
      </c>
      <c r="M16" s="1371" t="s">
        <v>2130</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2112" t="s">
        <v>2135</v>
      </c>
      <c r="C18" s="1373"/>
      <c r="D18" s="1372"/>
      <c r="E18" s="1371"/>
      <c r="F18" s="1371"/>
      <c r="G18" s="1371"/>
      <c r="H18" s="1371"/>
      <c r="I18" s="1371"/>
      <c r="J18" s="1371"/>
      <c r="K18" s="1371"/>
      <c r="L18" s="1375"/>
      <c r="M18" s="1371"/>
    </row>
    <row r="19" spans="2:14" ht="20.100000000000001" customHeight="1" x14ac:dyDescent="0.2">
      <c r="B19" s="1374" t="s">
        <v>2136</v>
      </c>
      <c r="C19" s="1373">
        <v>84.01</v>
      </c>
      <c r="D19" s="1372" t="s">
        <v>2137</v>
      </c>
      <c r="E19" s="1371">
        <v>4554529</v>
      </c>
      <c r="F19" s="1371">
        <v>1081601</v>
      </c>
      <c r="G19" s="1371">
        <v>4841848</v>
      </c>
      <c r="H19" s="1371"/>
      <c r="I19" s="1371">
        <v>794282</v>
      </c>
      <c r="J19" s="1371"/>
      <c r="K19" s="1371"/>
      <c r="L19" s="1375">
        <f t="shared" si="0"/>
        <v>5636130</v>
      </c>
      <c r="M19" s="1371">
        <v>6235178</v>
      </c>
    </row>
    <row r="20" spans="2:14" ht="20.100000000000001" customHeight="1" x14ac:dyDescent="0.2">
      <c r="B20" s="1374" t="s">
        <v>2136</v>
      </c>
      <c r="C20" s="1373">
        <v>84.01</v>
      </c>
      <c r="D20" s="1372" t="s">
        <v>2138</v>
      </c>
      <c r="E20" s="1371"/>
      <c r="F20" s="1371">
        <v>2963136</v>
      </c>
      <c r="G20" s="1371"/>
      <c r="H20" s="1371"/>
      <c r="I20" s="1371">
        <v>3893489</v>
      </c>
      <c r="J20" s="1371"/>
      <c r="K20" s="1371"/>
      <c r="L20" s="1375">
        <f t="shared" si="0"/>
        <v>3893489</v>
      </c>
      <c r="M20" s="1371">
        <v>6540251</v>
      </c>
    </row>
    <row r="21" spans="2:14" ht="20.100000000000001" customHeight="1" x14ac:dyDescent="0.2">
      <c r="B21" s="1374" t="s">
        <v>2139</v>
      </c>
      <c r="C21" s="1373">
        <v>84.367000000000004</v>
      </c>
      <c r="D21" s="1372" t="s">
        <v>2140</v>
      </c>
      <c r="E21" s="1371">
        <v>389721</v>
      </c>
      <c r="F21" s="1371">
        <v>67769</v>
      </c>
      <c r="G21" s="1371">
        <v>457490</v>
      </c>
      <c r="H21" s="1371"/>
      <c r="I21" s="1371"/>
      <c r="J21" s="1371"/>
      <c r="K21" s="1371"/>
      <c r="L21" s="1375">
        <f t="shared" si="0"/>
        <v>457490</v>
      </c>
      <c r="M21" s="1371">
        <v>499343</v>
      </c>
    </row>
    <row r="22" spans="2:14" ht="20.100000000000001" customHeight="1" x14ac:dyDescent="0.2">
      <c r="B22" s="1374" t="s">
        <v>2139</v>
      </c>
      <c r="C22" s="1373">
        <v>84.367000000000004</v>
      </c>
      <c r="D22" s="1372" t="s">
        <v>2141</v>
      </c>
      <c r="E22" s="1371"/>
      <c r="F22" s="1371">
        <v>365770</v>
      </c>
      <c r="G22" s="1371"/>
      <c r="H22" s="1371"/>
      <c r="I22" s="1371">
        <v>486987</v>
      </c>
      <c r="J22" s="1371"/>
      <c r="K22" s="1371"/>
      <c r="L22" s="1375">
        <f t="shared" si="0"/>
        <v>486987</v>
      </c>
      <c r="M22" s="1371">
        <v>645598</v>
      </c>
    </row>
    <row r="23" spans="2:14" ht="20.100000000000001" customHeight="1" x14ac:dyDescent="0.2">
      <c r="B23" s="1374" t="s">
        <v>2142</v>
      </c>
      <c r="C23" s="1373">
        <v>84.364999999999995</v>
      </c>
      <c r="D23" s="1372" t="s">
        <v>2143</v>
      </c>
      <c r="E23" s="1371">
        <v>585185</v>
      </c>
      <c r="F23" s="1371">
        <v>64636</v>
      </c>
      <c r="G23" s="1371">
        <v>623408</v>
      </c>
      <c r="H23" s="1371"/>
      <c r="I23" s="1371">
        <v>26413</v>
      </c>
      <c r="J23" s="1371"/>
      <c r="K23" s="1371"/>
      <c r="L23" s="1375">
        <f t="shared" si="0"/>
        <v>649821</v>
      </c>
      <c r="M23" s="1371">
        <v>747245</v>
      </c>
    </row>
    <row r="24" spans="2:14" ht="20.100000000000001" customHeight="1" x14ac:dyDescent="0.2">
      <c r="B24" s="1374" t="s">
        <v>2142</v>
      </c>
      <c r="C24" s="1373">
        <v>84.364999999999995</v>
      </c>
      <c r="D24" s="1372" t="s">
        <v>2144</v>
      </c>
      <c r="E24" s="1371"/>
      <c r="F24" s="1371">
        <v>440271</v>
      </c>
      <c r="G24" s="1371"/>
      <c r="H24" s="1371"/>
      <c r="I24" s="1371">
        <v>520099</v>
      </c>
      <c r="J24" s="1371"/>
      <c r="K24" s="1371"/>
      <c r="L24" s="1375">
        <f t="shared" si="0"/>
        <v>520099</v>
      </c>
      <c r="M24" s="1371">
        <v>724197</v>
      </c>
    </row>
    <row r="25" spans="2:14" ht="20.100000000000001" customHeight="1" x14ac:dyDescent="0.2">
      <c r="B25" s="1374" t="s">
        <v>2145</v>
      </c>
      <c r="C25" s="1373">
        <v>84.364999999999995</v>
      </c>
      <c r="D25" s="1372" t="s">
        <v>2146</v>
      </c>
      <c r="E25" s="1371">
        <v>1941</v>
      </c>
      <c r="F25" s="1371">
        <v>42881</v>
      </c>
      <c r="G25" s="1371">
        <v>32328</v>
      </c>
      <c r="H25" s="1371"/>
      <c r="I25" s="1371">
        <v>12494</v>
      </c>
      <c r="J25" s="1371"/>
      <c r="K25" s="1371"/>
      <c r="L25" s="1375">
        <f t="shared" si="0"/>
        <v>44822</v>
      </c>
      <c r="M25" s="1371">
        <v>45544</v>
      </c>
    </row>
    <row r="26" spans="2:14" ht="20.100000000000001" customHeight="1" x14ac:dyDescent="0.2">
      <c r="B26" s="1374" t="s">
        <v>2145</v>
      </c>
      <c r="C26" s="1373">
        <v>84.364999999999995</v>
      </c>
      <c r="D26" s="1372" t="s">
        <v>2147</v>
      </c>
      <c r="E26" s="1371"/>
      <c r="F26" s="1371"/>
      <c r="G26" s="1371"/>
      <c r="H26" s="1371"/>
      <c r="I26" s="1371">
        <v>11029</v>
      </c>
      <c r="J26" s="1371"/>
      <c r="K26" s="1371"/>
      <c r="L26" s="1375" t="s">
        <v>2148</v>
      </c>
      <c r="M26" s="1371">
        <v>43202</v>
      </c>
    </row>
    <row r="27" spans="2:14" ht="20.100000000000001" customHeight="1" x14ac:dyDescent="0.2">
      <c r="B27" s="1374" t="s">
        <v>2149</v>
      </c>
      <c r="C27" s="1373" t="s">
        <v>2150</v>
      </c>
      <c r="D27" s="1372" t="s">
        <v>2151</v>
      </c>
      <c r="E27" s="1371"/>
      <c r="F27" s="1371">
        <v>8857</v>
      </c>
      <c r="G27" s="1371"/>
      <c r="H27" s="1371"/>
      <c r="I27" s="1371">
        <v>8857</v>
      </c>
      <c r="J27" s="1371"/>
      <c r="K27" s="1371"/>
      <c r="L27" s="1375">
        <f t="shared" si="0"/>
        <v>8857</v>
      </c>
      <c r="M27" s="1371">
        <v>8955</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1" width="11.7109375" style="1351" customWidth="1"/>
    <col min="12" max="12" width="12.140625" style="1351" bestFit="1" customWidth="1"/>
    <col min="13" max="13" width="12.140625" style="1350" bestFit="1" customWidth="1"/>
    <col min="14" max="14" width="2.7109375" style="1350" customWidth="1"/>
    <col min="15" max="16384" width="33.5703125" style="1350"/>
  </cols>
  <sheetData>
    <row r="1" spans="2:14" ht="11.85" customHeight="1" x14ac:dyDescent="0.2">
      <c r="B1" s="2553" t="str">
        <f>'[1]Single Audit Cover'!A7</f>
        <v>WAUKEGAN COMMUNITY UNIT SCHOOL DISTRICT NO. 60</v>
      </c>
      <c r="C1" s="2554"/>
      <c r="D1" s="2554"/>
      <c r="E1" s="2554"/>
      <c r="F1" s="2554"/>
      <c r="G1" s="2554"/>
      <c r="H1" s="2554"/>
      <c r="I1" s="2554"/>
      <c r="J1" s="2554"/>
      <c r="K1" s="2554"/>
      <c r="L1" s="2554"/>
      <c r="M1" s="2554"/>
    </row>
    <row r="2" spans="2:14" ht="15" x14ac:dyDescent="0.2">
      <c r="B2" s="2555" t="str">
        <f>'[1]Single Audit Cover'!E7</f>
        <v>34-049-0600-26</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'[2]Single Audit Cover'!A4</f>
        <v>Year Ending June 30, 2017</v>
      </c>
      <c r="C4" s="2557"/>
      <c r="D4" s="2557"/>
      <c r="E4" s="2557"/>
      <c r="F4" s="2557"/>
      <c r="G4" s="2557"/>
      <c r="H4" s="2557"/>
      <c r="I4" s="2557"/>
      <c r="J4" s="2557"/>
      <c r="K4" s="2557"/>
      <c r="L4" s="2557"/>
      <c r="M4" s="255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2056</v>
      </c>
      <c r="C7" s="1393"/>
      <c r="D7" s="1392"/>
      <c r="E7" s="2029"/>
      <c r="F7" s="2030"/>
      <c r="G7" s="2029"/>
      <c r="H7" s="2031" t="s">
        <v>1483</v>
      </c>
      <c r="I7" s="2029"/>
      <c r="J7" s="2103" t="s">
        <v>1483</v>
      </c>
      <c r="K7" s="1388"/>
      <c r="L7" s="1387" t="s">
        <v>1481</v>
      </c>
      <c r="M7" s="1386"/>
    </row>
    <row r="8" spans="2:14" ht="15.75" x14ac:dyDescent="0.25">
      <c r="B8" s="2032" t="s">
        <v>2057</v>
      </c>
      <c r="C8" s="1393" t="s">
        <v>1485</v>
      </c>
      <c r="D8" s="1392" t="s">
        <v>1484</v>
      </c>
      <c r="E8" s="1391" t="s">
        <v>1483</v>
      </c>
      <c r="F8" s="1390" t="s">
        <v>1483</v>
      </c>
      <c r="G8" s="1389" t="s">
        <v>1483</v>
      </c>
      <c r="H8" s="2031" t="s">
        <v>1859</v>
      </c>
      <c r="I8" s="1388" t="s">
        <v>1483</v>
      </c>
      <c r="J8" s="2103" t="s">
        <v>2058</v>
      </c>
      <c r="K8" s="1388" t="s">
        <v>1482</v>
      </c>
      <c r="L8" s="1387" t="s">
        <v>1477</v>
      </c>
      <c r="M8" s="1386" t="s">
        <v>31</v>
      </c>
    </row>
    <row r="9" spans="2:14" ht="13.5" x14ac:dyDescent="0.2">
      <c r="B9" s="2033" t="s">
        <v>1480</v>
      </c>
      <c r="C9" s="1393" t="s">
        <v>1479</v>
      </c>
      <c r="D9" s="1392" t="s">
        <v>2059</v>
      </c>
      <c r="E9" s="1391" t="s">
        <v>1859</v>
      </c>
      <c r="F9" s="1390" t="s">
        <v>2058</v>
      </c>
      <c r="G9" s="1389" t="s">
        <v>1859</v>
      </c>
      <c r="H9" s="2031" t="s">
        <v>2060</v>
      </c>
      <c r="I9" s="1388" t="s">
        <v>2058</v>
      </c>
      <c r="J9" s="2103" t="s">
        <v>2060</v>
      </c>
      <c r="K9" s="1388" t="s">
        <v>1478</v>
      </c>
      <c r="L9" s="2034" t="s">
        <v>2061</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2111" t="s">
        <v>2152</v>
      </c>
      <c r="C11" s="1377"/>
      <c r="D11" s="1376"/>
      <c r="E11" s="1375"/>
      <c r="F11" s="1375"/>
      <c r="G11" s="1375"/>
      <c r="H11" s="1375"/>
      <c r="I11" s="1375"/>
      <c r="J11" s="1375"/>
      <c r="K11" s="1375"/>
      <c r="L11" s="1375"/>
      <c r="M11" s="1375"/>
    </row>
    <row r="12" spans="2:14" ht="20.100000000000001" customHeight="1" x14ac:dyDescent="0.2">
      <c r="B12" s="2112" t="s">
        <v>2153</v>
      </c>
      <c r="C12" s="1373"/>
      <c r="D12" s="1372"/>
      <c r="E12" s="1371"/>
      <c r="F12" s="1371"/>
      <c r="G12" s="1371"/>
      <c r="H12" s="1371"/>
      <c r="I12" s="1371"/>
      <c r="J12" s="1371"/>
      <c r="K12" s="1371"/>
      <c r="L12" s="1375"/>
      <c r="M12" s="1371"/>
    </row>
    <row r="13" spans="2:14" ht="20.100000000000001" customHeight="1" x14ac:dyDescent="0.2">
      <c r="B13" s="1374" t="s">
        <v>2154</v>
      </c>
      <c r="C13" s="1373">
        <v>84.027000000000001</v>
      </c>
      <c r="D13" s="1372" t="s">
        <v>2155</v>
      </c>
      <c r="E13" s="1371"/>
      <c r="F13" s="1371">
        <v>41296</v>
      </c>
      <c r="G13" s="1371"/>
      <c r="H13" s="1371"/>
      <c r="I13" s="1371">
        <v>41296</v>
      </c>
      <c r="J13" s="1371"/>
      <c r="K13" s="1371"/>
      <c r="L13" s="1375">
        <f t="shared" ref="L13:L27" si="0">+G13+I13+K13</f>
        <v>41296</v>
      </c>
      <c r="M13" s="1371" t="s">
        <v>2130</v>
      </c>
    </row>
    <row r="14" spans="2:14" ht="20.100000000000001" customHeight="1" x14ac:dyDescent="0.2">
      <c r="B14" s="1374" t="s">
        <v>2156</v>
      </c>
      <c r="C14" s="1373">
        <v>84.027000000000001</v>
      </c>
      <c r="D14" s="1372" t="s">
        <v>2157</v>
      </c>
      <c r="E14" s="1371">
        <v>3201310</v>
      </c>
      <c r="F14" s="1371">
        <v>527113</v>
      </c>
      <c r="G14" s="1371">
        <v>3652267</v>
      </c>
      <c r="H14" s="1371"/>
      <c r="I14" s="1371">
        <v>76156</v>
      </c>
      <c r="J14" s="1371"/>
      <c r="K14" s="1371"/>
      <c r="L14" s="1375">
        <f t="shared" si="0"/>
        <v>3728423</v>
      </c>
      <c r="M14" s="1371">
        <v>4101967</v>
      </c>
    </row>
    <row r="15" spans="2:14" ht="20.100000000000001" customHeight="1" x14ac:dyDescent="0.2">
      <c r="B15" s="1374" t="s">
        <v>2156</v>
      </c>
      <c r="C15" s="1373">
        <v>84.027000000000001</v>
      </c>
      <c r="D15" s="1372" t="s">
        <v>2158</v>
      </c>
      <c r="E15" s="1371"/>
      <c r="F15" s="1371">
        <v>3051928</v>
      </c>
      <c r="G15" s="1371"/>
      <c r="H15" s="1371"/>
      <c r="I15" s="1371">
        <v>3633524</v>
      </c>
      <c r="J15" s="1371"/>
      <c r="K15" s="1371"/>
      <c r="L15" s="1375" t="s">
        <v>2148</v>
      </c>
      <c r="M15" s="1371">
        <v>3971925</v>
      </c>
    </row>
    <row r="16" spans="2:14" ht="20.100000000000001" customHeight="1" x14ac:dyDescent="0.2">
      <c r="B16" s="1374" t="s">
        <v>2159</v>
      </c>
      <c r="C16" s="1373">
        <v>84.027000000000001</v>
      </c>
      <c r="D16" s="1372" t="s">
        <v>2160</v>
      </c>
      <c r="E16" s="1371">
        <v>74949</v>
      </c>
      <c r="F16" s="1371">
        <v>30687</v>
      </c>
      <c r="G16" s="1371">
        <v>103274</v>
      </c>
      <c r="H16" s="1371"/>
      <c r="I16" s="1371">
        <v>2362</v>
      </c>
      <c r="J16" s="1371"/>
      <c r="K16" s="1371"/>
      <c r="L16" s="1375">
        <f t="shared" si="0"/>
        <v>105636</v>
      </c>
      <c r="M16" s="1371">
        <v>152957</v>
      </c>
    </row>
    <row r="17" spans="2:14" ht="20.100000000000001" customHeight="1" x14ac:dyDescent="0.2">
      <c r="B17" s="1374" t="s">
        <v>2159</v>
      </c>
      <c r="C17" s="1373">
        <v>84.027000000000001</v>
      </c>
      <c r="D17" s="1372" t="s">
        <v>2161</v>
      </c>
      <c r="E17" s="1371"/>
      <c r="F17" s="1371">
        <v>48241</v>
      </c>
      <c r="G17" s="1371"/>
      <c r="H17" s="1371"/>
      <c r="I17" s="1371">
        <v>114042</v>
      </c>
      <c r="J17" s="1371"/>
      <c r="K17" s="1371"/>
      <c r="L17" s="1375">
        <f t="shared" si="0"/>
        <v>114042</v>
      </c>
      <c r="M17" s="1371">
        <v>135009</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2112" t="s">
        <v>2162</v>
      </c>
      <c r="C19" s="1373"/>
      <c r="D19" s="1372"/>
      <c r="E19" s="1371"/>
      <c r="F19" s="1371"/>
      <c r="G19" s="1371"/>
      <c r="H19" s="1371"/>
      <c r="I19" s="1371"/>
      <c r="J19" s="1371"/>
      <c r="K19" s="1371"/>
      <c r="L19" s="1375"/>
      <c r="M19" s="1371"/>
    </row>
    <row r="20" spans="2:14" ht="20.100000000000001" customHeight="1" x14ac:dyDescent="0.2">
      <c r="B20" s="1374" t="s">
        <v>2163</v>
      </c>
      <c r="C20" s="1373">
        <v>84.048000000000002</v>
      </c>
      <c r="D20" s="1372" t="s">
        <v>2164</v>
      </c>
      <c r="E20" s="1371">
        <v>61823</v>
      </c>
      <c r="F20" s="1371"/>
      <c r="G20" s="1371">
        <v>61823</v>
      </c>
      <c r="H20" s="1371"/>
      <c r="I20" s="1371"/>
      <c r="J20" s="1371"/>
      <c r="K20" s="1371"/>
      <c r="L20" s="1375">
        <f t="shared" si="0"/>
        <v>61823</v>
      </c>
      <c r="M20" s="1371" t="s">
        <v>2130</v>
      </c>
    </row>
    <row r="21" spans="2:14" ht="20.100000000000001" customHeight="1" x14ac:dyDescent="0.2">
      <c r="B21" s="1374" t="s">
        <v>2163</v>
      </c>
      <c r="C21" s="1373">
        <v>84.048000000000002</v>
      </c>
      <c r="D21" s="1372" t="s">
        <v>2165</v>
      </c>
      <c r="E21" s="1371"/>
      <c r="F21" s="1371">
        <v>79877</v>
      </c>
      <c r="G21" s="1371"/>
      <c r="H21" s="1371"/>
      <c r="I21" s="1371">
        <v>79877</v>
      </c>
      <c r="J21" s="1371"/>
      <c r="K21" s="1371"/>
      <c r="L21" s="1375">
        <f t="shared" si="0"/>
        <v>79877</v>
      </c>
      <c r="M21" s="1371" t="s">
        <v>2130</v>
      </c>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2113" t="s">
        <v>2166</v>
      </c>
      <c r="C23" s="1373"/>
      <c r="D23" s="1372"/>
      <c r="E23" s="1371"/>
      <c r="F23" s="2114">
        <f>SUM(' SEFA'!F12:F27)+SUM(' SEFA (2)'!F13:F22)</f>
        <v>9253144</v>
      </c>
      <c r="G23" s="1371"/>
      <c r="H23" s="1371"/>
      <c r="I23" s="2114">
        <f>SUM(' SEFA'!I12:I27)+SUM(' SEFA (2)'!I13:I22)</f>
        <v>10139988</v>
      </c>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2111" t="s">
        <v>2167</v>
      </c>
      <c r="C25" s="1373"/>
      <c r="D25" s="1372"/>
      <c r="E25" s="1371"/>
      <c r="F25" s="1371"/>
      <c r="G25" s="1371"/>
      <c r="H25" s="1371"/>
      <c r="I25" s="1371"/>
      <c r="J25" s="1371"/>
      <c r="K25" s="1371"/>
      <c r="L25" s="1375"/>
      <c r="M25" s="1371"/>
    </row>
    <row r="26" spans="2:14" ht="33.75" x14ac:dyDescent="0.2">
      <c r="B26" s="2112" t="s">
        <v>2168</v>
      </c>
      <c r="C26" s="1373"/>
      <c r="D26" s="1372"/>
      <c r="E26" s="1371"/>
      <c r="F26" s="1371"/>
      <c r="G26" s="1371"/>
      <c r="H26" s="1371"/>
      <c r="I26" s="1371"/>
      <c r="J26" s="1371"/>
      <c r="K26" s="1371"/>
      <c r="L26" s="1375"/>
      <c r="M26" s="1371"/>
    </row>
    <row r="27" spans="2:14" ht="20.100000000000001" customHeight="1" x14ac:dyDescent="0.2">
      <c r="B27" s="1374" t="s">
        <v>2169</v>
      </c>
      <c r="C27" s="1373">
        <v>93.778000000000006</v>
      </c>
      <c r="D27" s="1372" t="s">
        <v>2170</v>
      </c>
      <c r="E27" s="1371">
        <v>563051</v>
      </c>
      <c r="F27" s="1371"/>
      <c r="G27" s="1371">
        <v>563051</v>
      </c>
      <c r="H27" s="1371"/>
      <c r="I27" s="1371"/>
      <c r="J27" s="1371"/>
      <c r="K27" s="1371"/>
      <c r="L27" s="1375">
        <f t="shared" si="0"/>
        <v>563051</v>
      </c>
      <c r="M27" s="1371" t="s">
        <v>2130</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J27" sqref="J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1" width="11.7109375" style="1351" customWidth="1"/>
    <col min="12" max="12" width="12.140625" style="1351" bestFit="1" customWidth="1"/>
    <col min="13" max="13" width="11.7109375" style="1350" customWidth="1"/>
    <col min="14" max="14" width="2.7109375" style="1350" customWidth="1"/>
    <col min="15" max="16384" width="33.5703125" style="1350"/>
  </cols>
  <sheetData>
    <row r="1" spans="2:14" ht="11.85" customHeight="1" x14ac:dyDescent="0.2">
      <c r="B1" s="2553" t="str">
        <f>'[1]Single Audit Cover'!A7</f>
        <v>WAUKEGAN COMMUNITY UNIT SCHOOL DISTRICT NO. 60</v>
      </c>
      <c r="C1" s="2554"/>
      <c r="D1" s="2554"/>
      <c r="E1" s="2554"/>
      <c r="F1" s="2554"/>
      <c r="G1" s="2554"/>
      <c r="H1" s="2554"/>
      <c r="I1" s="2554"/>
      <c r="J1" s="2554"/>
      <c r="K1" s="2554"/>
      <c r="L1" s="2554"/>
      <c r="M1" s="2554"/>
    </row>
    <row r="2" spans="2:14" ht="15" x14ac:dyDescent="0.2">
      <c r="B2" s="2555" t="str">
        <f>'[1]Single Audit Cover'!E7</f>
        <v>34-049-0600-26</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'[2]Single Audit Cover'!A4</f>
        <v>Year Ending June 30, 2017</v>
      </c>
      <c r="C4" s="2557"/>
      <c r="D4" s="2557"/>
      <c r="E4" s="2557"/>
      <c r="F4" s="2557"/>
      <c r="G4" s="2557"/>
      <c r="H4" s="2557"/>
      <c r="I4" s="2557"/>
      <c r="J4" s="2557"/>
      <c r="K4" s="2557"/>
      <c r="L4" s="2557"/>
      <c r="M4" s="255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2056</v>
      </c>
      <c r="C7" s="1393"/>
      <c r="D7" s="1392"/>
      <c r="E7" s="2029"/>
      <c r="F7" s="2030"/>
      <c r="G7" s="2029"/>
      <c r="H7" s="2031" t="s">
        <v>1483</v>
      </c>
      <c r="I7" s="2029"/>
      <c r="J7" s="2103" t="s">
        <v>1483</v>
      </c>
      <c r="K7" s="1388"/>
      <c r="L7" s="1387" t="s">
        <v>1481</v>
      </c>
      <c r="M7" s="1386"/>
    </row>
    <row r="8" spans="2:14" ht="15.75" x14ac:dyDescent="0.25">
      <c r="B8" s="2032" t="s">
        <v>2057</v>
      </c>
      <c r="C8" s="1393" t="s">
        <v>1485</v>
      </c>
      <c r="D8" s="1392" t="s">
        <v>1484</v>
      </c>
      <c r="E8" s="1391" t="s">
        <v>1483</v>
      </c>
      <c r="F8" s="1390" t="s">
        <v>1483</v>
      </c>
      <c r="G8" s="1389" t="s">
        <v>1483</v>
      </c>
      <c r="H8" s="2031" t="s">
        <v>1859</v>
      </c>
      <c r="I8" s="1388" t="s">
        <v>1483</v>
      </c>
      <c r="J8" s="2103" t="s">
        <v>2058</v>
      </c>
      <c r="K8" s="1388" t="s">
        <v>1482</v>
      </c>
      <c r="L8" s="1387" t="s">
        <v>1477</v>
      </c>
      <c r="M8" s="1386" t="s">
        <v>31</v>
      </c>
    </row>
    <row r="9" spans="2:14" ht="13.5" x14ac:dyDescent="0.2">
      <c r="B9" s="2033" t="s">
        <v>1480</v>
      </c>
      <c r="C9" s="1393" t="s">
        <v>1479</v>
      </c>
      <c r="D9" s="1392" t="s">
        <v>2059</v>
      </c>
      <c r="E9" s="1391" t="s">
        <v>1859</v>
      </c>
      <c r="F9" s="1390" t="s">
        <v>2058</v>
      </c>
      <c r="G9" s="1389" t="s">
        <v>1859</v>
      </c>
      <c r="H9" s="2031" t="s">
        <v>2060</v>
      </c>
      <c r="I9" s="1388" t="s">
        <v>2058</v>
      </c>
      <c r="J9" s="2103" t="s">
        <v>2060</v>
      </c>
      <c r="K9" s="1388" t="s">
        <v>1478</v>
      </c>
      <c r="L9" s="2034" t="s">
        <v>2061</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2111" t="s">
        <v>2171</v>
      </c>
      <c r="C11" s="1377"/>
      <c r="D11" s="1376"/>
      <c r="E11" s="1375"/>
      <c r="F11" s="1375"/>
      <c r="G11" s="1375"/>
      <c r="H11" s="1375"/>
      <c r="I11" s="1375"/>
      <c r="J11" s="1375"/>
      <c r="K11" s="1375"/>
      <c r="L11" s="1375"/>
      <c r="M11" s="1375"/>
    </row>
    <row r="12" spans="2:14" ht="33.75" x14ac:dyDescent="0.2">
      <c r="B12" s="2112" t="s">
        <v>2172</v>
      </c>
      <c r="C12" s="1373"/>
      <c r="D12" s="1372"/>
      <c r="E12" s="1371"/>
      <c r="F12" s="1371"/>
      <c r="G12" s="1371"/>
      <c r="H12" s="1371"/>
      <c r="I12" s="1371"/>
      <c r="J12" s="1371"/>
      <c r="K12" s="1371"/>
      <c r="L12" s="1375"/>
      <c r="M12" s="1371"/>
    </row>
    <row r="13" spans="2:14" ht="20.100000000000001" customHeight="1" x14ac:dyDescent="0.2">
      <c r="B13" s="1374" t="s">
        <v>2169</v>
      </c>
      <c r="C13" s="1373">
        <v>93.778000000000006</v>
      </c>
      <c r="D13" s="1372" t="s">
        <v>2173</v>
      </c>
      <c r="E13" s="1371"/>
      <c r="F13" s="1371">
        <v>603324</v>
      </c>
      <c r="G13" s="1371"/>
      <c r="H13" s="1371"/>
      <c r="I13" s="1371">
        <v>603324</v>
      </c>
      <c r="J13" s="1371"/>
      <c r="K13" s="1371"/>
      <c r="L13" s="1375">
        <f t="shared" ref="L13:L27" si="0">+G13+I13+K13</f>
        <v>603324</v>
      </c>
      <c r="M13" s="1371" t="s">
        <v>2130</v>
      </c>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2113" t="s">
        <v>2174</v>
      </c>
      <c r="C15" s="1373"/>
      <c r="D15" s="1372"/>
      <c r="E15" s="1371"/>
      <c r="F15" s="2114">
        <f>' SEFA (2)'!F27+' SEFA (3)'!F13</f>
        <v>603324</v>
      </c>
      <c r="G15" s="1371"/>
      <c r="H15" s="1371"/>
      <c r="I15" s="2114">
        <f>' SEFA (2)'!I27+' SEFA (3)'!I13</f>
        <v>603324</v>
      </c>
      <c r="J15" s="1371"/>
      <c r="K15" s="1371"/>
      <c r="L15" s="1375"/>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2111" t="s">
        <v>2175</v>
      </c>
      <c r="C17" s="1373"/>
      <c r="D17" s="1372"/>
      <c r="E17" s="1371"/>
      <c r="F17" s="1371"/>
      <c r="G17" s="1371"/>
      <c r="H17" s="1371"/>
      <c r="I17" s="1371"/>
      <c r="J17" s="1371"/>
      <c r="K17" s="1371"/>
      <c r="L17" s="1375"/>
      <c r="M17" s="1371"/>
    </row>
    <row r="18" spans="2:14" ht="20.100000000000001" customHeight="1" x14ac:dyDescent="0.2">
      <c r="B18" s="1374" t="s">
        <v>2176</v>
      </c>
      <c r="C18" s="1373">
        <v>12.356999999999999</v>
      </c>
      <c r="D18" s="1372" t="s">
        <v>2129</v>
      </c>
      <c r="E18" s="1371">
        <v>86034</v>
      </c>
      <c r="F18" s="1371">
        <v>103240</v>
      </c>
      <c r="G18" s="1371">
        <v>86034</v>
      </c>
      <c r="H18" s="1371"/>
      <c r="I18" s="1371">
        <v>103240</v>
      </c>
      <c r="J18" s="1371"/>
      <c r="K18" s="1371"/>
      <c r="L18" s="1375">
        <f t="shared" si="0"/>
        <v>189274</v>
      </c>
      <c r="M18" s="1371" t="s">
        <v>2130</v>
      </c>
    </row>
    <row r="19" spans="2:14" ht="20.100000000000001" customHeight="1" x14ac:dyDescent="0.2">
      <c r="B19" s="1374" t="s">
        <v>2176</v>
      </c>
      <c r="C19" s="1373">
        <v>12.356999999999999</v>
      </c>
      <c r="D19" s="1372" t="s">
        <v>2133</v>
      </c>
      <c r="E19" s="1371"/>
      <c r="F19" s="1371">
        <v>105826</v>
      </c>
      <c r="G19" s="1371"/>
      <c r="H19" s="1371"/>
      <c r="I19" s="1371">
        <v>105826</v>
      </c>
      <c r="J19" s="1371"/>
      <c r="K19" s="1371"/>
      <c r="L19" s="1375">
        <f t="shared" si="0"/>
        <v>105826</v>
      </c>
      <c r="M19" s="1371" t="s">
        <v>2130</v>
      </c>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2113" t="s">
        <v>2177</v>
      </c>
      <c r="C21" s="1373"/>
      <c r="D21" s="1372"/>
      <c r="E21" s="1371"/>
      <c r="F21" s="2114">
        <f>SUM(F18:F20)</f>
        <v>209066</v>
      </c>
      <c r="G21" s="1371"/>
      <c r="H21" s="1371"/>
      <c r="I21" s="2114">
        <f>SUM(I18:I20)</f>
        <v>209066</v>
      </c>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2111" t="s">
        <v>2178</v>
      </c>
      <c r="C23" s="1373"/>
      <c r="D23" s="1372"/>
      <c r="E23" s="1371"/>
      <c r="F23" s="1371"/>
      <c r="G23" s="1371"/>
      <c r="H23" s="1371"/>
      <c r="I23" s="1371"/>
      <c r="J23" s="1371"/>
      <c r="K23" s="1371"/>
      <c r="L23" s="1375"/>
      <c r="M23" s="1371"/>
    </row>
    <row r="24" spans="2:14" ht="20.100000000000001" customHeight="1" x14ac:dyDescent="0.2">
      <c r="B24" s="2112" t="s">
        <v>2135</v>
      </c>
      <c r="C24" s="1373"/>
      <c r="D24" s="1372"/>
      <c r="E24" s="1371"/>
      <c r="F24" s="1371"/>
      <c r="G24" s="1371"/>
      <c r="H24" s="1371"/>
      <c r="I24" s="1371"/>
      <c r="J24" s="1371"/>
      <c r="K24" s="1371"/>
      <c r="L24" s="1375"/>
      <c r="M24" s="1371"/>
    </row>
    <row r="25" spans="2:14" ht="20.100000000000001" customHeight="1" x14ac:dyDescent="0.2">
      <c r="B25" s="1374" t="s">
        <v>2179</v>
      </c>
      <c r="C25" s="1373">
        <v>10.555</v>
      </c>
      <c r="D25" s="1372" t="s">
        <v>2180</v>
      </c>
      <c r="E25" s="1371">
        <v>5461662</v>
      </c>
      <c r="F25" s="1371">
        <v>1209812</v>
      </c>
      <c r="G25" s="1371">
        <v>5461662</v>
      </c>
      <c r="H25" s="1371"/>
      <c r="I25" s="1371">
        <v>1209812</v>
      </c>
      <c r="J25" s="1371"/>
      <c r="K25" s="1371"/>
      <c r="L25" s="1375">
        <f t="shared" si="0"/>
        <v>6671474</v>
      </c>
      <c r="M25" s="1371" t="s">
        <v>2130</v>
      </c>
    </row>
    <row r="26" spans="2:14" ht="20.100000000000001" customHeight="1" x14ac:dyDescent="0.2">
      <c r="B26" s="1374" t="s">
        <v>2179</v>
      </c>
      <c r="C26" s="1373">
        <v>10.555</v>
      </c>
      <c r="D26" s="1372" t="s">
        <v>2181</v>
      </c>
      <c r="E26" s="1371"/>
      <c r="F26" s="1371">
        <v>5522458</v>
      </c>
      <c r="G26" s="1371"/>
      <c r="H26" s="1371"/>
      <c r="I26" s="1371">
        <v>5522458</v>
      </c>
      <c r="J26" s="1371"/>
      <c r="K26" s="1371"/>
      <c r="L26" s="1375" t="s">
        <v>2182</v>
      </c>
      <c r="M26" s="1371" t="s">
        <v>2130</v>
      </c>
    </row>
    <row r="27" spans="2:14" ht="20.100000000000001" customHeight="1" x14ac:dyDescent="0.2">
      <c r="B27" s="1374" t="s">
        <v>2183</v>
      </c>
      <c r="C27" s="1373">
        <v>10.553000000000001</v>
      </c>
      <c r="D27" s="1372" t="s">
        <v>2184</v>
      </c>
      <c r="E27" s="1371">
        <v>1102804</v>
      </c>
      <c r="F27" s="1371">
        <v>239951</v>
      </c>
      <c r="G27" s="1371">
        <v>1102804</v>
      </c>
      <c r="H27" s="1371"/>
      <c r="I27" s="1371">
        <v>239951</v>
      </c>
      <c r="J27" s="1371"/>
      <c r="K27" s="1371"/>
      <c r="L27" s="1375">
        <f t="shared" si="0"/>
        <v>1342755</v>
      </c>
      <c r="M27" s="1371" t="s">
        <v>2130</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M19" sqref="M19:M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1" width="11.7109375" style="1351" customWidth="1"/>
    <col min="12" max="12" width="12.140625" style="1351" bestFit="1" customWidth="1"/>
    <col min="13" max="13" width="11.7109375" style="1350" customWidth="1"/>
    <col min="14" max="14" width="2.7109375" style="1350" customWidth="1"/>
    <col min="15" max="16384" width="33.5703125" style="1350"/>
  </cols>
  <sheetData>
    <row r="1" spans="2:14" ht="11.85" customHeight="1" x14ac:dyDescent="0.2">
      <c r="B1" s="2553" t="str">
        <f>'[1]Single Audit Cover'!A7</f>
        <v>WAUKEGAN COMMUNITY UNIT SCHOOL DISTRICT NO. 60</v>
      </c>
      <c r="C1" s="2554"/>
      <c r="D1" s="2554"/>
      <c r="E1" s="2554"/>
      <c r="F1" s="2554"/>
      <c r="G1" s="2554"/>
      <c r="H1" s="2554"/>
      <c r="I1" s="2554"/>
      <c r="J1" s="2554"/>
      <c r="K1" s="2554"/>
      <c r="L1" s="2554"/>
      <c r="M1" s="2554"/>
    </row>
    <row r="2" spans="2:14" ht="15" x14ac:dyDescent="0.2">
      <c r="B2" s="2555" t="str">
        <f>'[1]Single Audit Cover'!E7</f>
        <v>34-049-0600-26</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'[2]Single Audit Cover'!A4</f>
        <v>Year Ending June 30, 2017</v>
      </c>
      <c r="C4" s="2557"/>
      <c r="D4" s="2557"/>
      <c r="E4" s="2557"/>
      <c r="F4" s="2557"/>
      <c r="G4" s="2557"/>
      <c r="H4" s="2557"/>
      <c r="I4" s="2557"/>
      <c r="J4" s="2557"/>
      <c r="K4" s="2557"/>
      <c r="L4" s="2557"/>
      <c r="M4" s="255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2056</v>
      </c>
      <c r="C7" s="1393"/>
      <c r="D7" s="1392"/>
      <c r="E7" s="2029"/>
      <c r="F7" s="2030"/>
      <c r="G7" s="2029"/>
      <c r="H7" s="2031" t="s">
        <v>1483</v>
      </c>
      <c r="I7" s="2029"/>
      <c r="J7" s="2103" t="s">
        <v>1483</v>
      </c>
      <c r="K7" s="1388"/>
      <c r="L7" s="1387" t="s">
        <v>1481</v>
      </c>
      <c r="M7" s="1386"/>
    </row>
    <row r="8" spans="2:14" ht="15.75" x14ac:dyDescent="0.25">
      <c r="B8" s="2032" t="s">
        <v>2057</v>
      </c>
      <c r="C8" s="1393" t="s">
        <v>1485</v>
      </c>
      <c r="D8" s="1392" t="s">
        <v>1484</v>
      </c>
      <c r="E8" s="1391" t="s">
        <v>1483</v>
      </c>
      <c r="F8" s="1390" t="s">
        <v>1483</v>
      </c>
      <c r="G8" s="1389" t="s">
        <v>1483</v>
      </c>
      <c r="H8" s="2031" t="s">
        <v>1859</v>
      </c>
      <c r="I8" s="1388" t="s">
        <v>1483</v>
      </c>
      <c r="J8" s="2103" t="s">
        <v>2058</v>
      </c>
      <c r="K8" s="1388" t="s">
        <v>1482</v>
      </c>
      <c r="L8" s="1387" t="s">
        <v>1477</v>
      </c>
      <c r="M8" s="1386" t="s">
        <v>31</v>
      </c>
    </row>
    <row r="9" spans="2:14" ht="13.5" x14ac:dyDescent="0.2">
      <c r="B9" s="2033" t="s">
        <v>1480</v>
      </c>
      <c r="C9" s="1393" t="s">
        <v>1479</v>
      </c>
      <c r="D9" s="1392" t="s">
        <v>2059</v>
      </c>
      <c r="E9" s="1391" t="s">
        <v>1859</v>
      </c>
      <c r="F9" s="1390" t="s">
        <v>2058</v>
      </c>
      <c r="G9" s="1389" t="s">
        <v>1859</v>
      </c>
      <c r="H9" s="2031" t="s">
        <v>2060</v>
      </c>
      <c r="I9" s="1388" t="s">
        <v>2058</v>
      </c>
      <c r="J9" s="2103" t="s">
        <v>2060</v>
      </c>
      <c r="K9" s="1388" t="s">
        <v>1478</v>
      </c>
      <c r="L9" s="2034" t="s">
        <v>2061</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2111" t="s">
        <v>2185</v>
      </c>
      <c r="C11" s="1377"/>
      <c r="D11" s="1376"/>
      <c r="E11" s="1375"/>
      <c r="F11" s="1375"/>
      <c r="G11" s="1375"/>
      <c r="H11" s="1375"/>
      <c r="I11" s="1375"/>
      <c r="J11" s="1375"/>
      <c r="K11" s="1375"/>
      <c r="L11" s="1375"/>
      <c r="M11" s="1375"/>
    </row>
    <row r="12" spans="2:14" ht="20.100000000000001" customHeight="1" x14ac:dyDescent="0.2">
      <c r="B12" s="2112" t="s">
        <v>2153</v>
      </c>
      <c r="C12" s="1373"/>
      <c r="D12" s="1372"/>
      <c r="E12" s="1371"/>
      <c r="F12" s="1371"/>
      <c r="G12" s="1371"/>
      <c r="H12" s="1371"/>
      <c r="I12" s="1371"/>
      <c r="J12" s="1371"/>
      <c r="K12" s="1371"/>
      <c r="L12" s="1375"/>
      <c r="M12" s="1371"/>
    </row>
    <row r="13" spans="2:14" ht="20.100000000000001" customHeight="1" x14ac:dyDescent="0.2">
      <c r="B13" s="1374" t="s">
        <v>2183</v>
      </c>
      <c r="C13" s="1373">
        <v>10.553000000000001</v>
      </c>
      <c r="D13" s="1372" t="s">
        <v>2186</v>
      </c>
      <c r="E13" s="1371"/>
      <c r="F13" s="1371">
        <v>1127461</v>
      </c>
      <c r="G13" s="1371"/>
      <c r="H13" s="1371"/>
      <c r="I13" s="1371">
        <v>1127461</v>
      </c>
      <c r="J13" s="1371"/>
      <c r="K13" s="1371"/>
      <c r="L13" s="1375" t="s">
        <v>2182</v>
      </c>
      <c r="M13" s="1371" t="s">
        <v>2130</v>
      </c>
    </row>
    <row r="14" spans="2:14" ht="20.100000000000001" customHeight="1" x14ac:dyDescent="0.2">
      <c r="B14" s="1374" t="s">
        <v>2187</v>
      </c>
      <c r="C14" s="1373">
        <v>10.555</v>
      </c>
      <c r="D14" s="1372" t="s">
        <v>2188</v>
      </c>
      <c r="E14" s="1371"/>
      <c r="F14" s="1371">
        <v>355313</v>
      </c>
      <c r="G14" s="1371"/>
      <c r="H14" s="1371"/>
      <c r="I14" s="1371">
        <v>355313</v>
      </c>
      <c r="J14" s="1371"/>
      <c r="K14" s="1371"/>
      <c r="L14" s="1375">
        <f t="shared" ref="L14:L26" si="0">+G14+I14+K14</f>
        <v>355313</v>
      </c>
      <c r="M14" s="1371" t="s">
        <v>2130</v>
      </c>
    </row>
    <row r="15" spans="2:14" ht="20.100000000000001" customHeight="1" x14ac:dyDescent="0.2">
      <c r="B15" s="1374" t="s">
        <v>2189</v>
      </c>
      <c r="C15" s="1373">
        <v>10.55</v>
      </c>
      <c r="D15" s="1372" t="s">
        <v>2188</v>
      </c>
      <c r="E15" s="1371"/>
      <c r="F15" s="1371">
        <v>99999</v>
      </c>
      <c r="G15" s="1371"/>
      <c r="H15" s="1371"/>
      <c r="I15" s="1371">
        <v>99999</v>
      </c>
      <c r="J15" s="1371"/>
      <c r="K15" s="1371"/>
      <c r="L15" s="1375">
        <f t="shared" si="0"/>
        <v>99999</v>
      </c>
      <c r="M15" s="1371" t="s">
        <v>2130</v>
      </c>
    </row>
    <row r="16" spans="2:14" ht="20.100000000000001" customHeight="1" x14ac:dyDescent="0.2">
      <c r="B16" s="1374" t="s">
        <v>2190</v>
      </c>
      <c r="C16" s="1373">
        <v>10.585000000000001</v>
      </c>
      <c r="D16" s="1372" t="s">
        <v>2191</v>
      </c>
      <c r="E16" s="1371">
        <v>74751</v>
      </c>
      <c r="F16" s="1371">
        <v>42773</v>
      </c>
      <c r="G16" s="1371">
        <v>74751</v>
      </c>
      <c r="H16" s="1371"/>
      <c r="I16" s="1371">
        <v>42773</v>
      </c>
      <c r="J16" s="1371"/>
      <c r="K16" s="1371"/>
      <c r="L16" s="1375">
        <f t="shared" si="0"/>
        <v>117524</v>
      </c>
      <c r="M16" s="1371" t="s">
        <v>2130</v>
      </c>
    </row>
    <row r="17" spans="2:14" ht="20.100000000000001" customHeight="1" x14ac:dyDescent="0.2">
      <c r="B17" s="1374" t="s">
        <v>2190</v>
      </c>
      <c r="C17" s="1373">
        <v>10.585000000000001</v>
      </c>
      <c r="D17" s="1372" t="s">
        <v>2192</v>
      </c>
      <c r="E17" s="1371"/>
      <c r="F17" s="1371">
        <v>221652</v>
      </c>
      <c r="G17" s="1371"/>
      <c r="H17" s="1371"/>
      <c r="I17" s="1371">
        <v>221652</v>
      </c>
      <c r="J17" s="1371"/>
      <c r="K17" s="1371"/>
      <c r="L17" s="1375" t="s">
        <v>2182</v>
      </c>
      <c r="M17" s="1371" t="s">
        <v>2130</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2113" t="s">
        <v>2193</v>
      </c>
      <c r="C19" s="1373"/>
      <c r="D19" s="1372"/>
      <c r="E19" s="1371"/>
      <c r="F19" s="2114">
        <f>SUM(' SEFA (3)'!F25:F27)+SUM(' SEFA (4)'!F13:F18)</f>
        <v>8819419</v>
      </c>
      <c r="G19" s="1371"/>
      <c r="H19" s="1371"/>
      <c r="I19" s="2114">
        <f>SUM(' SEFA (3)'!I25:I27)+SUM(' SEFA (4)'!I13:I18)</f>
        <v>8819419</v>
      </c>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2111" t="s">
        <v>2194</v>
      </c>
      <c r="C21" s="1373"/>
      <c r="D21" s="1372"/>
      <c r="E21" s="1371"/>
      <c r="F21" s="1371"/>
      <c r="G21" s="1371"/>
      <c r="H21" s="1371"/>
      <c r="I21" s="1371"/>
      <c r="J21" s="1371"/>
      <c r="K21" s="1371"/>
      <c r="L21" s="1375"/>
      <c r="M21" s="1371"/>
    </row>
    <row r="22" spans="2:14" ht="20.100000000000001" customHeight="1" x14ac:dyDescent="0.2">
      <c r="B22" s="2112" t="s">
        <v>2195</v>
      </c>
      <c r="C22" s="1373"/>
      <c r="D22" s="1372"/>
      <c r="E22" s="1371"/>
      <c r="F22" s="1371"/>
      <c r="G22" s="1371"/>
      <c r="H22" s="1371"/>
      <c r="I22" s="1371"/>
      <c r="J22" s="1371"/>
      <c r="K22" s="1371"/>
      <c r="L22" s="1375"/>
      <c r="M22" s="1371"/>
    </row>
    <row r="23" spans="2:14" ht="20.100000000000001" customHeight="1" x14ac:dyDescent="0.2">
      <c r="B23" s="1374" t="s">
        <v>2196</v>
      </c>
      <c r="C23" s="1373">
        <v>17.259</v>
      </c>
      <c r="D23" s="1372">
        <v>12003</v>
      </c>
      <c r="E23" s="1371">
        <v>69471</v>
      </c>
      <c r="F23" s="1371">
        <v>47068</v>
      </c>
      <c r="G23" s="1371">
        <v>69471</v>
      </c>
      <c r="H23" s="1371"/>
      <c r="I23" s="1371">
        <v>47068</v>
      </c>
      <c r="J23" s="1371"/>
      <c r="K23" s="1371"/>
      <c r="L23" s="1375">
        <f t="shared" si="0"/>
        <v>116539</v>
      </c>
      <c r="M23" s="1371" t="s">
        <v>2130</v>
      </c>
    </row>
    <row r="24" spans="2:14" ht="20.100000000000001" customHeight="1" x14ac:dyDescent="0.2">
      <c r="B24" s="1374" t="s">
        <v>2196</v>
      </c>
      <c r="C24" s="1373">
        <v>17.259</v>
      </c>
      <c r="D24" s="1372">
        <v>12003</v>
      </c>
      <c r="E24" s="1371"/>
      <c r="F24" s="1371">
        <v>133859</v>
      </c>
      <c r="G24" s="1371"/>
      <c r="H24" s="1371"/>
      <c r="I24" s="1371">
        <v>133859</v>
      </c>
      <c r="J24" s="1371"/>
      <c r="K24" s="1371"/>
      <c r="L24" s="1375">
        <f t="shared" si="0"/>
        <v>133859</v>
      </c>
      <c r="M24" s="1371" t="s">
        <v>2130</v>
      </c>
    </row>
    <row r="25" spans="2:14" ht="20.100000000000001" customHeight="1" x14ac:dyDescent="0.2">
      <c r="B25" s="1374" t="s">
        <v>2197</v>
      </c>
      <c r="C25" s="1373">
        <v>17.259</v>
      </c>
      <c r="D25" s="1372" t="s">
        <v>2198</v>
      </c>
      <c r="E25" s="1371">
        <v>72717</v>
      </c>
      <c r="F25" s="1371">
        <v>53071</v>
      </c>
      <c r="G25" s="1371">
        <v>72717</v>
      </c>
      <c r="H25" s="1371"/>
      <c r="I25" s="1371">
        <v>53071</v>
      </c>
      <c r="J25" s="1371"/>
      <c r="K25" s="1371"/>
      <c r="L25" s="1375">
        <f t="shared" si="0"/>
        <v>125788</v>
      </c>
      <c r="M25" s="1371" t="s">
        <v>2130</v>
      </c>
    </row>
    <row r="26" spans="2:14" ht="20.100000000000001" customHeight="1" x14ac:dyDescent="0.2">
      <c r="B26" s="1374" t="s">
        <v>2197</v>
      </c>
      <c r="C26" s="1373">
        <v>17.259</v>
      </c>
      <c r="D26" s="1372" t="s">
        <v>2198</v>
      </c>
      <c r="E26" s="1371"/>
      <c r="F26" s="1371">
        <v>38789</v>
      </c>
      <c r="G26" s="1371"/>
      <c r="H26" s="1371"/>
      <c r="I26" s="1371">
        <v>38789</v>
      </c>
      <c r="J26" s="1371"/>
      <c r="K26" s="1371"/>
      <c r="L26" s="1375">
        <f t="shared" si="0"/>
        <v>38789</v>
      </c>
      <c r="M26" s="1371" t="s">
        <v>2130</v>
      </c>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6" zoomScaleNormal="100" workbookViewId="0">
      <selection activeCell="M19" sqref="M19:M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'[1]Single Audit Cover'!A7</f>
        <v>WAUKEGAN COMMUNITY UNIT SCHOOL DISTRICT NO. 60</v>
      </c>
      <c r="C1" s="2554"/>
      <c r="D1" s="2554"/>
      <c r="E1" s="2554"/>
      <c r="F1" s="2554"/>
      <c r="G1" s="2554"/>
      <c r="H1" s="2554"/>
      <c r="I1" s="2554"/>
      <c r="J1" s="2554"/>
      <c r="K1" s="2554"/>
      <c r="L1" s="2554"/>
      <c r="M1" s="2554"/>
    </row>
    <row r="2" spans="2:14" ht="15" x14ac:dyDescent="0.2">
      <c r="B2" s="2555" t="str">
        <f>'[1]Single Audit Cover'!E7</f>
        <v>34-049-0600-26</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'[2]Single Audit Cover'!A4</f>
        <v>Year Ending June 30, 2017</v>
      </c>
      <c r="C4" s="2557"/>
      <c r="D4" s="2557"/>
      <c r="E4" s="2557"/>
      <c r="F4" s="2557"/>
      <c r="G4" s="2557"/>
      <c r="H4" s="2557"/>
      <c r="I4" s="2557"/>
      <c r="J4" s="2557"/>
      <c r="K4" s="2557"/>
      <c r="L4" s="2557"/>
      <c r="M4" s="255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2056</v>
      </c>
      <c r="C7" s="1393"/>
      <c r="D7" s="1392"/>
      <c r="E7" s="2029"/>
      <c r="F7" s="2030"/>
      <c r="G7" s="2029"/>
      <c r="H7" s="2031" t="s">
        <v>1483</v>
      </c>
      <c r="I7" s="2029"/>
      <c r="J7" s="2103" t="s">
        <v>1483</v>
      </c>
      <c r="K7" s="1388"/>
      <c r="L7" s="1387" t="s">
        <v>1481</v>
      </c>
      <c r="M7" s="1386"/>
    </row>
    <row r="8" spans="2:14" ht="15.75" x14ac:dyDescent="0.25">
      <c r="B8" s="2032" t="s">
        <v>2057</v>
      </c>
      <c r="C8" s="1393" t="s">
        <v>1485</v>
      </c>
      <c r="D8" s="1392" t="s">
        <v>1484</v>
      </c>
      <c r="E8" s="1391" t="s">
        <v>1483</v>
      </c>
      <c r="F8" s="1390" t="s">
        <v>1483</v>
      </c>
      <c r="G8" s="1389" t="s">
        <v>1483</v>
      </c>
      <c r="H8" s="2031" t="s">
        <v>1859</v>
      </c>
      <c r="I8" s="1388" t="s">
        <v>1483</v>
      </c>
      <c r="J8" s="2103" t="s">
        <v>2058</v>
      </c>
      <c r="K8" s="1388" t="s">
        <v>1482</v>
      </c>
      <c r="L8" s="1387" t="s">
        <v>1477</v>
      </c>
      <c r="M8" s="1386" t="s">
        <v>31</v>
      </c>
    </row>
    <row r="9" spans="2:14" ht="13.5" x14ac:dyDescent="0.2">
      <c r="B9" s="2033" t="s">
        <v>1480</v>
      </c>
      <c r="C9" s="1393" t="s">
        <v>1479</v>
      </c>
      <c r="D9" s="1392" t="s">
        <v>2059</v>
      </c>
      <c r="E9" s="1391" t="s">
        <v>1859</v>
      </c>
      <c r="F9" s="1390" t="s">
        <v>2058</v>
      </c>
      <c r="G9" s="1389" t="s">
        <v>1859</v>
      </c>
      <c r="H9" s="2031" t="s">
        <v>2060</v>
      </c>
      <c r="I9" s="1388" t="s">
        <v>2058</v>
      </c>
      <c r="J9" s="2103" t="s">
        <v>2060</v>
      </c>
      <c r="K9" s="1388" t="s">
        <v>1478</v>
      </c>
      <c r="L9" s="2034" t="s">
        <v>2061</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2111" t="s">
        <v>2199</v>
      </c>
      <c r="C11" s="1377"/>
      <c r="D11" s="1376"/>
      <c r="E11" s="1375"/>
      <c r="F11" s="1375"/>
      <c r="G11" s="1375"/>
      <c r="H11" s="1375"/>
      <c r="I11" s="1375"/>
      <c r="J11" s="1375"/>
      <c r="K11" s="1375"/>
      <c r="L11" s="1375"/>
      <c r="M11" s="1375"/>
    </row>
    <row r="12" spans="2:14" ht="33.75" x14ac:dyDescent="0.2">
      <c r="B12" s="2112" t="s">
        <v>2200</v>
      </c>
      <c r="C12" s="1373"/>
      <c r="D12" s="1372"/>
      <c r="E12" s="1371"/>
      <c r="F12" s="1371"/>
      <c r="G12" s="1371"/>
      <c r="H12" s="1371"/>
      <c r="I12" s="1371"/>
      <c r="J12" s="1371"/>
      <c r="K12" s="1371"/>
      <c r="L12" s="1375"/>
      <c r="M12" s="1371"/>
    </row>
    <row r="13" spans="2:14" ht="20.100000000000001" customHeight="1" x14ac:dyDescent="0.2">
      <c r="B13" s="1374"/>
      <c r="C13" s="1373"/>
      <c r="D13" s="1372"/>
      <c r="E13" s="1371"/>
      <c r="F13" s="1371"/>
      <c r="G13" s="1371"/>
      <c r="H13" s="1371"/>
      <c r="I13" s="1371"/>
      <c r="J13" s="1371"/>
      <c r="K13" s="1371"/>
      <c r="L13" s="1375"/>
      <c r="M13" s="1371"/>
    </row>
    <row r="14" spans="2:14" ht="20.100000000000001" customHeight="1" x14ac:dyDescent="0.2">
      <c r="B14" s="2113" t="s">
        <v>2201</v>
      </c>
      <c r="C14" s="1373"/>
      <c r="D14" s="1372"/>
      <c r="E14" s="1371"/>
      <c r="F14" s="2114">
        <f>SUM(' SEFA (4)'!F23:F27)</f>
        <v>272787</v>
      </c>
      <c r="G14" s="1371"/>
      <c r="H14" s="1371"/>
      <c r="I14" s="2114">
        <f>SUM(' SEFA (4)'!I23:I27)</f>
        <v>272787</v>
      </c>
      <c r="J14" s="1371"/>
      <c r="K14" s="1371"/>
      <c r="L14" s="1375"/>
      <c r="M14" s="1371"/>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2115" t="s">
        <v>2202</v>
      </c>
      <c r="C16" s="1373"/>
      <c r="D16" s="1372"/>
      <c r="E16" s="1371"/>
      <c r="F16" s="2116">
        <f>+' SEFA (2)'!F23+' SEFA (3)'!F15+' SEFA (3)'!F21+' SEFA (4)'!F19+' SEFA (5)'!F14</f>
        <v>19157740</v>
      </c>
      <c r="G16" s="1371"/>
      <c r="H16" s="1371"/>
      <c r="I16" s="2116">
        <f>+' SEFA (2)'!I23+' SEFA (3)'!I15+' SEFA (3)'!I21+' SEFA (4)'!I19+' SEFA (5)'!I14</f>
        <v>20044584</v>
      </c>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M19" sqref="M19:M2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'[1]Single Audit Cover'!A7</f>
        <v>WAUKEGAN COMMUNITY UNIT SCHOOL DISTRICT NO. 60</v>
      </c>
      <c r="C1" s="2570"/>
      <c r="D1" s="2570"/>
      <c r="E1" s="2570"/>
      <c r="F1" s="2570"/>
      <c r="G1" s="2570"/>
      <c r="H1" s="2570"/>
      <c r="I1" s="2570"/>
      <c r="J1" s="1438"/>
    </row>
    <row r="2" spans="2:10" s="1350" customFormat="1" ht="12.75" customHeight="1" x14ac:dyDescent="0.2">
      <c r="B2" s="2571" t="str">
        <f>'[1]Single Audit Cover'!E7</f>
        <v>34-049-0600-26</v>
      </c>
      <c r="C2" s="2572"/>
      <c r="D2" s="2572"/>
      <c r="E2" s="2572"/>
      <c r="F2" s="2572"/>
      <c r="G2" s="2572"/>
      <c r="H2" s="2572"/>
      <c r="I2" s="2572"/>
      <c r="J2" s="1438"/>
    </row>
    <row r="3" spans="2:10" s="1350" customFormat="1" ht="12.75" customHeight="1" x14ac:dyDescent="0.2">
      <c r="B3" s="2573" t="s">
        <v>1511</v>
      </c>
      <c r="C3" s="2552"/>
      <c r="D3" s="2552"/>
      <c r="E3" s="2552"/>
      <c r="F3" s="2552"/>
      <c r="G3" s="2552"/>
      <c r="H3" s="2552"/>
      <c r="I3" s="2552"/>
      <c r="J3" s="1437"/>
    </row>
    <row r="4" spans="2:10" s="1350" customFormat="1" ht="12.75" customHeight="1" x14ac:dyDescent="0.2">
      <c r="B4" s="2573" t="str">
        <f>'[1]Single Audit Cover'!A4</f>
        <v>Year Ending June 30, 2017</v>
      </c>
      <c r="C4" s="2552"/>
      <c r="D4" s="2552"/>
      <c r="E4" s="2552"/>
      <c r="F4" s="2552"/>
      <c r="G4" s="2552"/>
      <c r="H4" s="2552"/>
      <c r="I4" s="2552"/>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3" t="s">
        <v>1510</v>
      </c>
      <c r="C7" s="2552"/>
      <c r="D7" s="2552"/>
      <c r="E7" s="2552"/>
      <c r="F7" s="2552"/>
      <c r="G7" s="2552"/>
      <c r="H7" s="2552"/>
      <c r="I7" s="2552"/>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4" t="s">
        <v>2203</v>
      </c>
      <c r="D11" s="2574"/>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2093</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t="s">
        <v>2093</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1030</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2093</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t="s">
        <v>2093</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5" t="s">
        <v>2203</v>
      </c>
      <c r="E29" s="2575"/>
      <c r="F29" s="2575"/>
      <c r="G29" s="2575"/>
      <c r="H29" s="2575"/>
      <c r="I29" s="2575"/>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1940</v>
      </c>
      <c r="C33" s="1370"/>
      <c r="E33" s="1418"/>
      <c r="F33" s="1355" t="s">
        <v>1030</v>
      </c>
      <c r="G33" s="1418" t="s">
        <v>2093</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1499</v>
      </c>
      <c r="C37" s="2576" t="s">
        <v>1498</v>
      </c>
      <c r="D37" s="2577"/>
      <c r="E37" s="2577"/>
      <c r="F37" s="2578"/>
      <c r="G37" s="2576" t="s">
        <v>2073</v>
      </c>
      <c r="H37" s="2577"/>
      <c r="I37" s="2578"/>
    </row>
    <row r="38" spans="2:9" ht="16.5" customHeight="1" x14ac:dyDescent="0.2">
      <c r="B38" s="2061">
        <v>84.01</v>
      </c>
      <c r="C38" s="2565" t="s">
        <v>2204</v>
      </c>
      <c r="D38" s="2566"/>
      <c r="E38" s="2566"/>
      <c r="F38" s="2567"/>
      <c r="G38" s="2579">
        <v>4044737</v>
      </c>
      <c r="H38" s="2580"/>
      <c r="I38" s="2581"/>
    </row>
    <row r="39" spans="2:9" ht="16.5" customHeight="1" x14ac:dyDescent="0.2">
      <c r="B39" s="2061">
        <v>84.027000000000001</v>
      </c>
      <c r="C39" s="2565" t="s">
        <v>2205</v>
      </c>
      <c r="D39" s="2566"/>
      <c r="E39" s="2566"/>
      <c r="F39" s="2567"/>
      <c r="G39" s="2568">
        <v>41296</v>
      </c>
      <c r="H39" s="2568"/>
      <c r="I39" s="2568"/>
    </row>
    <row r="40" spans="2:9" ht="16.5" customHeight="1" x14ac:dyDescent="0.2">
      <c r="B40" s="2061">
        <v>84.027000000000001</v>
      </c>
      <c r="C40" s="2565" t="s">
        <v>2206</v>
      </c>
      <c r="D40" s="2566"/>
      <c r="E40" s="2566"/>
      <c r="F40" s="2567"/>
      <c r="G40" s="2568">
        <v>3579041</v>
      </c>
      <c r="H40" s="2568"/>
      <c r="I40" s="2568"/>
    </row>
    <row r="41" spans="2:9" ht="16.5" customHeight="1" x14ac:dyDescent="0.2">
      <c r="B41" s="2061">
        <v>84.173000000000002</v>
      </c>
      <c r="C41" s="2565" t="s">
        <v>2207</v>
      </c>
      <c r="D41" s="2566"/>
      <c r="E41" s="2566"/>
      <c r="F41" s="2567"/>
      <c r="G41" s="2568">
        <v>78928</v>
      </c>
      <c r="H41" s="2568"/>
      <c r="I41" s="2568"/>
    </row>
    <row r="42" spans="2:9" ht="16.5" customHeight="1" x14ac:dyDescent="0.2">
      <c r="B42" s="2061"/>
      <c r="C42" s="2565"/>
      <c r="D42" s="2566"/>
      <c r="E42" s="2566"/>
      <c r="F42" s="2567"/>
      <c r="G42" s="2568"/>
      <c r="H42" s="2568"/>
      <c r="I42" s="2568"/>
    </row>
    <row r="43" spans="2:9" ht="16.5" customHeight="1" x14ac:dyDescent="0.2">
      <c r="B43" s="2061"/>
      <c r="C43" s="2558" t="s">
        <v>2074</v>
      </c>
      <c r="D43" s="2559"/>
      <c r="E43" s="2559"/>
      <c r="F43" s="2560"/>
      <c r="G43" s="2561">
        <f>SUM(G38:I42)</f>
        <v>7744002</v>
      </c>
      <c r="H43" s="2561"/>
      <c r="I43" s="2561"/>
    </row>
    <row r="44" spans="2:9" ht="12.75" customHeight="1" x14ac:dyDescent="0.2"/>
    <row r="45" spans="2:9" ht="12.75" customHeight="1" x14ac:dyDescent="0.2">
      <c r="B45" s="1430" t="s">
        <v>2075</v>
      </c>
      <c r="D45" s="2562">
        <v>20044584</v>
      </c>
      <c r="E45" s="2563"/>
    </row>
    <row r="46" spans="2:9" ht="5.25" customHeight="1" x14ac:dyDescent="0.2">
      <c r="B46" s="2062"/>
      <c r="D46" s="2063"/>
      <c r="E46" s="2064"/>
    </row>
    <row r="47" spans="2:9" ht="12.75" customHeight="1" x14ac:dyDescent="0.2">
      <c r="B47" s="1355" t="s">
        <v>2076</v>
      </c>
      <c r="C47" s="1355"/>
      <c r="D47" s="2065">
        <f>+G43/D45</f>
        <v>0.38633887338345363</v>
      </c>
      <c r="E47" s="2066"/>
      <c r="F47" s="2067"/>
      <c r="I47" s="2068"/>
    </row>
    <row r="48" spans="2:9" ht="9.9499999999999993" customHeight="1" x14ac:dyDescent="0.2"/>
    <row r="49" spans="1:9" x14ac:dyDescent="0.2">
      <c r="B49" s="1358" t="s">
        <v>1497</v>
      </c>
      <c r="C49" s="1370"/>
      <c r="D49" s="1370"/>
      <c r="E49" s="2564">
        <v>750000</v>
      </c>
      <c r="F49" s="2564"/>
      <c r="G49" s="2564"/>
      <c r="H49" s="1404"/>
    </row>
    <row r="51" spans="1:9" ht="13.5" customHeight="1" x14ac:dyDescent="0.2">
      <c r="B51" s="1358" t="s">
        <v>1496</v>
      </c>
      <c r="C51" s="1370"/>
      <c r="E51" s="1418" t="s">
        <v>2093</v>
      </c>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24"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9" zoomScale="110" zoomScaleNormal="110" workbookViewId="0">
      <selection activeCell="M19" sqref="M19:M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'[1]Single Audit Cover'!A7</f>
        <v>WAUKEGAN COMMUNITY UNIT SCHOOL DISTRICT NO. 60</v>
      </c>
      <c r="C1" s="2569"/>
      <c r="D1" s="2569"/>
      <c r="E1" s="2569"/>
      <c r="F1" s="2569"/>
      <c r="G1" s="2569"/>
      <c r="H1" s="2569"/>
      <c r="I1" s="2569"/>
      <c r="J1" s="2569"/>
      <c r="K1" s="2569"/>
      <c r="L1" s="1471"/>
      <c r="M1" s="1471"/>
    </row>
    <row r="2" spans="1:13" ht="12" customHeight="1" x14ac:dyDescent="0.2">
      <c r="B2" s="2571" t="str">
        <f>'[1]Single Audit Cover'!E7</f>
        <v>34-049-0600-26</v>
      </c>
      <c r="C2" s="2571"/>
      <c r="D2" s="2571"/>
      <c r="E2" s="2571"/>
      <c r="F2" s="2571"/>
      <c r="G2" s="2571"/>
      <c r="H2" s="2571"/>
      <c r="I2" s="2571"/>
      <c r="J2" s="2571"/>
      <c r="K2" s="2571"/>
      <c r="L2" s="1470"/>
      <c r="M2" s="1469"/>
    </row>
    <row r="3" spans="1:13" ht="10.35" customHeight="1" x14ac:dyDescent="0.2">
      <c r="B3" s="2551" t="s">
        <v>1511</v>
      </c>
      <c r="C3" s="2551"/>
      <c r="D3" s="2551"/>
      <c r="E3" s="2551"/>
      <c r="F3" s="2551"/>
      <c r="G3" s="2551"/>
      <c r="H3" s="2551"/>
      <c r="I3" s="2551"/>
      <c r="J3" s="2551"/>
      <c r="K3" s="2551"/>
      <c r="L3" s="1468"/>
      <c r="M3" s="1468"/>
    </row>
    <row r="4" spans="1:13" ht="14.25" customHeight="1" x14ac:dyDescent="0.2">
      <c r="B4" s="2584" t="str">
        <f>'[1]Single Audit Cover'!A4</f>
        <v>Year Ending June 30, 2017</v>
      </c>
      <c r="C4" s="2584"/>
      <c r="D4" s="2584"/>
      <c r="E4" s="2584"/>
      <c r="F4" s="2584"/>
      <c r="G4" s="2584"/>
      <c r="H4" s="2584"/>
      <c r="I4" s="2584"/>
      <c r="J4" s="2584"/>
      <c r="K4" s="2584"/>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4" t="s">
        <v>1530</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3" t="s">
        <v>2020</v>
      </c>
      <c r="D10" s="1684" t="s">
        <v>2208</v>
      </c>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M19" sqref="M19:M28"/>
    </sheetView>
  </sheetViews>
  <sheetFormatPr defaultColWidth="9.140625" defaultRowHeight="12.75" x14ac:dyDescent="0.2"/>
  <cols>
    <col min="1" max="1" width="1.5703125" style="1350" customWidth="1"/>
    <col min="2" max="2" width="21.5703125" style="1350" customWidth="1"/>
    <col min="3" max="3" width="6.140625" style="1350" customWidth="1"/>
    <col min="4" max="4" width="6.28515625" style="1350" bestFit="1"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'[1]Single Audit Cover'!A7</f>
        <v>WAUKEGAN COMMUNITY UNIT SCHOOL DISTRICT NO. 60</v>
      </c>
      <c r="C1" s="2591"/>
      <c r="D1" s="2591"/>
      <c r="E1" s="2591"/>
      <c r="F1" s="2591"/>
      <c r="G1" s="2591"/>
      <c r="H1" s="2591"/>
      <c r="I1" s="2591"/>
      <c r="J1" s="2591"/>
      <c r="K1" s="2591"/>
      <c r="L1" s="1490"/>
    </row>
    <row r="2" spans="1:12" ht="12.75" customHeight="1" x14ac:dyDescent="0.2">
      <c r="B2" s="2592" t="str">
        <f>'[1]Single Audit Cover'!E7</f>
        <v>34-049-0600-26</v>
      </c>
      <c r="C2" s="2592"/>
      <c r="D2" s="2592"/>
      <c r="E2" s="2592"/>
      <c r="F2" s="2592"/>
      <c r="G2" s="2592"/>
      <c r="H2" s="2592"/>
      <c r="I2" s="2592"/>
      <c r="J2" s="2592"/>
      <c r="K2" s="2592"/>
      <c r="L2" s="1489"/>
    </row>
    <row r="3" spans="1:12" ht="12.75" customHeight="1" x14ac:dyDescent="0.2">
      <c r="B3" s="2551" t="s">
        <v>1511</v>
      </c>
      <c r="C3" s="2551"/>
      <c r="D3" s="2551"/>
      <c r="E3" s="2551"/>
      <c r="F3" s="2551"/>
      <c r="G3" s="2551"/>
      <c r="H3" s="2551"/>
      <c r="I3" s="2551"/>
      <c r="J3" s="2551"/>
      <c r="K3" s="2551"/>
      <c r="L3" s="1468"/>
    </row>
    <row r="4" spans="1:12" ht="12.75" customHeight="1" x14ac:dyDescent="0.2">
      <c r="B4" s="2551" t="str">
        <f>'[1]Single Audit Cover'!A4</f>
        <v>Year Ending June 30, 2017</v>
      </c>
      <c r="C4" s="2551"/>
      <c r="D4" s="2551"/>
      <c r="E4" s="2551"/>
      <c r="F4" s="2551"/>
      <c r="G4" s="2551"/>
      <c r="H4" s="2551"/>
      <c r="I4" s="2551"/>
      <c r="J4" s="2551"/>
      <c r="K4" s="2551"/>
      <c r="L4" s="1468"/>
    </row>
    <row r="5" spans="1:12" ht="5.25" customHeight="1" x14ac:dyDescent="0.2">
      <c r="B5" s="1338" t="s">
        <v>1364</v>
      </c>
      <c r="C5" s="1338"/>
      <c r="L5" s="1404"/>
    </row>
    <row r="6" spans="1:12" ht="30.75" customHeight="1" x14ac:dyDescent="0.2">
      <c r="A6" s="1404"/>
      <c r="B6" s="2593" t="s">
        <v>1550</v>
      </c>
      <c r="C6" s="2593"/>
      <c r="D6" s="2593"/>
      <c r="E6" s="2593"/>
      <c r="F6" s="2593"/>
      <c r="G6" s="2593"/>
      <c r="H6" s="2593"/>
      <c r="I6" s="2593"/>
      <c r="J6" s="2593"/>
      <c r="K6" s="2593"/>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6" t="s">
        <v>2020</v>
      </c>
      <c r="D8" s="1687" t="s">
        <v>2208</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c r="E14" s="2588"/>
      <c r="F14" s="2588"/>
      <c r="H14" s="1407" t="s">
        <v>1544</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c r="E16" s="2589"/>
      <c r="F16" s="2589"/>
      <c r="G16" s="2589"/>
      <c r="H16" s="2589"/>
      <c r="I16" s="2589"/>
      <c r="J16" s="2589"/>
      <c r="K16" s="2589"/>
      <c r="L16" s="1404"/>
    </row>
    <row r="17" spans="2:12" ht="13.5" customHeight="1" x14ac:dyDescent="0.2">
      <c r="B17" s="1408" t="s">
        <v>1542</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M19" sqref="M19:M2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'[1]Single Audit Cover'!A7</f>
        <v>WAUKEGAN COMMUNITY UNIT SCHOOL DISTRICT NO. 60</v>
      </c>
      <c r="C1" s="2569"/>
      <c r="D1" s="2569"/>
      <c r="E1" s="1500"/>
    </row>
    <row r="2" spans="2:5" s="1370" customFormat="1" ht="12.75" customHeight="1" x14ac:dyDescent="0.2">
      <c r="B2" s="2571" t="str">
        <f>'[1]Single Audit Cover'!E7</f>
        <v>34-049-0600-26</v>
      </c>
      <c r="C2" s="2571"/>
      <c r="D2" s="2571"/>
      <c r="E2" s="1499"/>
    </row>
    <row r="3" spans="2:5" s="1331" customFormat="1" ht="12.75" customHeight="1" x14ac:dyDescent="0.2">
      <c r="B3" s="2551" t="s">
        <v>1560</v>
      </c>
      <c r="C3" s="2551"/>
      <c r="D3" s="2551"/>
      <c r="E3" s="2109"/>
    </row>
    <row r="4" spans="2:5" s="1370" customFormat="1" ht="12.75" customHeight="1" x14ac:dyDescent="0.2">
      <c r="B4" s="2594" t="str">
        <f>'[1]Single Audit Cover'!A4</f>
        <v>Year Ending June 30, 2017</v>
      </c>
      <c r="C4" s="2594"/>
      <c r="D4" s="2594"/>
      <c r="E4" s="1498"/>
    </row>
    <row r="5" spans="2:5" s="1370" customFormat="1" ht="40.15" customHeight="1" x14ac:dyDescent="0.2">
      <c r="B5" s="1688" t="s">
        <v>2208</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1943</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19" sqref="M19:M28"/>
    </sheetView>
  </sheetViews>
  <sheetFormatPr defaultColWidth="9.140625" defaultRowHeight="12.75" x14ac:dyDescent="0.2"/>
  <cols>
    <col min="1" max="1" width="1.5703125" style="1350" customWidth="1"/>
    <col min="2" max="2" width="11.28515625" style="1350" customWidth="1"/>
    <col min="3" max="3" width="6.42578125" style="1350" customWidth="1"/>
    <col min="4" max="4" width="6.28515625" style="1350" bestFit="1"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'[1]Single Audit Cover'!A7</f>
        <v>WAUKEGAN COMMUNITY UNIT SCHOOL DISTRICT NO. 60</v>
      </c>
      <c r="C1" s="2569"/>
      <c r="D1" s="2569"/>
      <c r="E1" s="2569"/>
      <c r="F1" s="1490"/>
      <c r="G1" s="1490"/>
      <c r="H1" s="1490"/>
      <c r="I1" s="1490"/>
      <c r="J1" s="1490"/>
      <c r="K1" s="1490"/>
      <c r="L1" s="1490"/>
    </row>
    <row r="2" spans="2:12" ht="13.5" customHeight="1" x14ac:dyDescent="0.2">
      <c r="B2" s="2571" t="str">
        <f>'[1]Single Audit Cover'!E7</f>
        <v>34-049-0600-26</v>
      </c>
      <c r="C2" s="2571"/>
      <c r="D2" s="2571"/>
      <c r="E2" s="2571"/>
      <c r="F2" s="1489"/>
      <c r="G2" s="1489"/>
      <c r="H2" s="1489"/>
      <c r="I2" s="1489"/>
      <c r="J2" s="1489"/>
      <c r="K2" s="1489"/>
      <c r="L2" s="1489"/>
    </row>
    <row r="3" spans="2:12" ht="13.5" customHeight="1" x14ac:dyDescent="0.2">
      <c r="B3" s="2551" t="s">
        <v>1568</v>
      </c>
      <c r="C3" s="2551"/>
      <c r="D3" s="2551"/>
      <c r="E3" s="2551"/>
      <c r="F3" s="2109"/>
      <c r="G3" s="2109"/>
      <c r="H3" s="2109"/>
      <c r="I3" s="2109"/>
      <c r="J3" s="2109"/>
      <c r="K3" s="2109"/>
      <c r="L3" s="2109"/>
    </row>
    <row r="4" spans="2:12" ht="13.5" customHeight="1" x14ac:dyDescent="0.2">
      <c r="B4" s="2595" t="str">
        <f>'[1]Single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2020</v>
      </c>
      <c r="D8" s="1695" t="s">
        <v>2208</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1564</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34049060026</v>
      </c>
    </row>
    <row r="3" spans="1:2" x14ac:dyDescent="0.2">
      <c r="A3" t="s">
        <v>1109</v>
      </c>
      <c r="B3" s="1221" t="str">
        <f>COVER!A15</f>
        <v>Lake</v>
      </c>
    </row>
    <row r="4" spans="1:2" x14ac:dyDescent="0.2">
      <c r="A4" t="s">
        <v>1165</v>
      </c>
      <c r="B4" s="1221" t="str">
        <f>COVER!A17</f>
        <v>Waukegan CUSD 60</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554</v>
      </c>
      <c r="B14" s="1221" t="str">
        <f>IF(COVER!J31="x","Yes",IF(COVER!L31="x","No",0))</f>
        <v>No</v>
      </c>
    </row>
    <row r="15" spans="1:2" x14ac:dyDescent="0.2">
      <c r="A15" t="s">
        <v>656</v>
      </c>
      <c r="B15" s="1221" t="str">
        <f>COVER!T23</f>
        <v>060-003973</v>
      </c>
    </row>
    <row r="16" spans="1:2" x14ac:dyDescent="0.2">
      <c r="A16" t="s">
        <v>489</v>
      </c>
      <c r="B16" s="1221" t="str">
        <f>COVER!T13</f>
        <v>Evans, Marshall &amp; Pease, P.C.</v>
      </c>
    </row>
    <row r="17" spans="1:2" x14ac:dyDescent="0.2">
      <c r="A17" t="s">
        <v>1029</v>
      </c>
      <c r="B17" s="1221" t="str">
        <f>COVER!T15</f>
        <v>Jeffery M. Rollefson, CPA</v>
      </c>
    </row>
    <row r="18" spans="1:2" x14ac:dyDescent="0.2">
      <c r="A18" t="s">
        <v>1344</v>
      </c>
      <c r="B18" s="1221" t="str">
        <f>COVER!T17</f>
        <v>1875 Hicks Road</v>
      </c>
    </row>
    <row r="19" spans="1:2" x14ac:dyDescent="0.2">
      <c r="A19" t="s">
        <v>1031</v>
      </c>
      <c r="B19" s="1221" t="str">
        <f>COVER!T25</f>
        <v>jeff@empcpa.com</v>
      </c>
    </row>
    <row r="20" spans="1:2" x14ac:dyDescent="0.2">
      <c r="A20" t="s">
        <v>1032</v>
      </c>
      <c r="B20" s="1221" t="str">
        <f>COVER!T19</f>
        <v>Rolling Meadows</v>
      </c>
    </row>
    <row r="21" spans="1:2" x14ac:dyDescent="0.2">
      <c r="A21" t="s">
        <v>557</v>
      </c>
      <c r="B21" s="1221" t="str">
        <f>COVER!X19</f>
        <v>IL</v>
      </c>
    </row>
    <row r="22" spans="1:2" x14ac:dyDescent="0.2">
      <c r="A22" t="s">
        <v>1033</v>
      </c>
      <c r="B22" s="1221">
        <f>COVER!Z19</f>
        <v>60008</v>
      </c>
    </row>
    <row r="23" spans="1:2" x14ac:dyDescent="0.2">
      <c r="A23" t="s">
        <v>1346</v>
      </c>
      <c r="B23" s="1221" t="str">
        <f>COVER!T21</f>
        <v>847-221-5700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33512</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4399355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14040</v>
      </c>
      <c r="C91" s="13" t="s">
        <v>652</v>
      </c>
      <c r="D91" s="13" t="str">
        <f t="shared" si="0"/>
        <v>Error?</v>
      </c>
    </row>
    <row r="92" spans="1:4" x14ac:dyDescent="0.2">
      <c r="A92" s="54">
        <v>31</v>
      </c>
      <c r="B92" s="1221">
        <f>'Assets-Liab 5-6'!C39</f>
        <v>4385315</v>
      </c>
      <c r="D92" s="13" t="str">
        <f t="shared" si="0"/>
        <v>Error?</v>
      </c>
    </row>
    <row r="93" spans="1:4" x14ac:dyDescent="0.2">
      <c r="A93" s="54">
        <v>32</v>
      </c>
      <c r="B93" s="1221">
        <f>'Assets-Liab 5-6'!C41</f>
        <v>4399355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7393781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4547667</v>
      </c>
      <c r="C122" s="13" t="s">
        <v>652</v>
      </c>
      <c r="D122" s="13" t="str">
        <f t="shared" si="0"/>
        <v>Error?</v>
      </c>
    </row>
    <row r="123" spans="1:4" x14ac:dyDescent="0.2">
      <c r="A123" s="54">
        <v>62</v>
      </c>
      <c r="B123" s="1221">
        <f>'Assets-Liab 5-6'!D39</f>
        <v>2846114</v>
      </c>
      <c r="D123" s="13" t="str">
        <f t="shared" si="0"/>
        <v>Error?</v>
      </c>
    </row>
    <row r="124" spans="1:4" x14ac:dyDescent="0.2">
      <c r="A124" s="54">
        <v>63</v>
      </c>
      <c r="B124" s="1221">
        <f>'Assets-Liab 5-6'!D41</f>
        <v>7393781</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190225</v>
      </c>
      <c r="D130" s="13" t="str">
        <f t="shared" si="1"/>
        <v>Error?</v>
      </c>
    </row>
    <row r="131" spans="1:4" x14ac:dyDescent="0.2">
      <c r="A131" s="54">
        <v>70</v>
      </c>
      <c r="B131" s="1221">
        <f>'Assets-Liab 5-6'!E13</f>
        <v>5385750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5385750</v>
      </c>
      <c r="D140" s="13" t="str">
        <f t="shared" si="1"/>
        <v>Error?</v>
      </c>
    </row>
    <row r="141" spans="1:4" x14ac:dyDescent="0.2">
      <c r="A141" s="54">
        <v>80</v>
      </c>
      <c r="B141" s="1221">
        <f>'Assets-Liab 5-6'!E41</f>
        <v>5385750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4609460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4609460</v>
      </c>
      <c r="D170" s="13" t="str">
        <f t="shared" si="1"/>
        <v>Error?</v>
      </c>
    </row>
    <row r="171" spans="1:4" x14ac:dyDescent="0.2">
      <c r="A171" s="54">
        <v>110</v>
      </c>
      <c r="B171" s="1221">
        <f>'Assets-Liab 5-6'!F41</f>
        <v>4609460</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669038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669038</v>
      </c>
      <c r="D189" s="13" t="str">
        <f t="shared" si="1"/>
        <v>Error?</v>
      </c>
    </row>
    <row r="190" spans="1:4" x14ac:dyDescent="0.2">
      <c r="A190" s="54">
        <v>129</v>
      </c>
      <c r="B190" s="1221">
        <f>'Assets-Liab 5-6'!G41</f>
        <v>669038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4456181</v>
      </c>
      <c r="C211" s="13" t="s">
        <v>652</v>
      </c>
      <c r="D211" s="13" t="str">
        <f t="shared" si="2"/>
        <v>Error?</v>
      </c>
    </row>
    <row r="212" spans="1:4" x14ac:dyDescent="0.2">
      <c r="A212" s="54">
        <v>151</v>
      </c>
      <c r="B212" s="1221">
        <f>'Assets-Liab 5-6'!H39</f>
        <v>-4456181</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1518042</v>
      </c>
      <c r="D273" s="13" t="str">
        <f t="shared" si="3"/>
        <v>Error?</v>
      </c>
    </row>
    <row r="274" spans="1:4" x14ac:dyDescent="0.2">
      <c r="A274" s="54">
        <v>213</v>
      </c>
      <c r="B274" s="1221">
        <f>'Assets-Liab 5-6'!M17</f>
        <v>131856709</v>
      </c>
      <c r="D274" s="13" t="str">
        <f t="shared" si="3"/>
        <v>Error?</v>
      </c>
    </row>
    <row r="275" spans="1:4" x14ac:dyDescent="0.2">
      <c r="A275" s="54">
        <v>214</v>
      </c>
      <c r="B275" s="1221">
        <f>'Assets-Liab 5-6'!M18</f>
        <v>697952</v>
      </c>
      <c r="D275" s="13" t="str">
        <f t="shared" si="3"/>
        <v>Error?</v>
      </c>
    </row>
    <row r="276" spans="1:4" x14ac:dyDescent="0.2">
      <c r="A276" s="54">
        <v>215</v>
      </c>
      <c r="B276" s="1221">
        <f>'Assets-Liab 5-6'!M19</f>
        <v>11080587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145153290</v>
      </c>
      <c r="C279" s="13" t="s">
        <v>652</v>
      </c>
      <c r="D279" s="13" t="str">
        <f t="shared" si="3"/>
        <v>Error?</v>
      </c>
    </row>
    <row r="280" spans="1:4" x14ac:dyDescent="0.2">
      <c r="A280" s="54">
        <v>219</v>
      </c>
      <c r="B280" s="1221">
        <f>'Assets-Liab 5-6'!M40</f>
        <v>145153290</v>
      </c>
      <c r="D280" s="13" t="str">
        <f t="shared" si="3"/>
        <v>Error?</v>
      </c>
    </row>
    <row r="281" spans="1:4" x14ac:dyDescent="0.2">
      <c r="A281" s="54">
        <v>220</v>
      </c>
      <c r="B281" s="1221">
        <f>'Assets-Liab 5-6'!M41</f>
        <v>145153290</v>
      </c>
      <c r="C281" s="13" t="s">
        <v>652</v>
      </c>
      <c r="D281" s="13" t="str">
        <f t="shared" si="3"/>
        <v>Error?</v>
      </c>
    </row>
    <row r="282" spans="1:4" x14ac:dyDescent="0.2">
      <c r="A282" s="54">
        <v>221</v>
      </c>
      <c r="B282" s="1221">
        <f>'Assets-Liab 5-6'!N21</f>
        <v>5385750</v>
      </c>
      <c r="D282" s="13" t="str">
        <f t="shared" si="3"/>
        <v>Error?</v>
      </c>
    </row>
    <row r="283" spans="1:4" x14ac:dyDescent="0.2">
      <c r="A283" s="54">
        <v>222</v>
      </c>
      <c r="B283" s="1221">
        <f>'Assets-Liab 5-6'!N22</f>
        <v>46495975</v>
      </c>
      <c r="D283" s="13" t="str">
        <f t="shared" si="3"/>
        <v>Error?</v>
      </c>
    </row>
    <row r="284" spans="1:4" x14ac:dyDescent="0.2">
      <c r="A284" s="54">
        <v>223</v>
      </c>
      <c r="B284" s="1221">
        <f>'Assets-Liab 5-6'!N23</f>
        <v>51881725</v>
      </c>
      <c r="C284" s="13" t="s">
        <v>652</v>
      </c>
      <c r="D284" s="13" t="str">
        <f t="shared" si="3"/>
        <v>Error?</v>
      </c>
    </row>
    <row r="285" spans="1:4" x14ac:dyDescent="0.2">
      <c r="A285" s="54">
        <v>224</v>
      </c>
      <c r="B285" s="1221">
        <f>'Assets-Liab 5-6'!N36</f>
        <v>51881725</v>
      </c>
      <c r="D285" s="13" t="str">
        <f t="shared" si="3"/>
        <v>Error?</v>
      </c>
    </row>
    <row r="286" spans="1:4" x14ac:dyDescent="0.2">
      <c r="A286" s="82">
        <v>225</v>
      </c>
      <c r="D286" s="13" t="str">
        <f t="shared" si="3"/>
        <v>OK</v>
      </c>
    </row>
    <row r="287" spans="1:4" x14ac:dyDescent="0.2">
      <c r="A287" s="54">
        <v>226</v>
      </c>
      <c r="B287" s="1221">
        <f>'Assets-Liab 5-6'!N37</f>
        <v>51881725</v>
      </c>
      <c r="C287" s="13" t="s">
        <v>652</v>
      </c>
      <c r="D287" s="13" t="str">
        <f t="shared" si="3"/>
        <v>Error?</v>
      </c>
    </row>
    <row r="288" spans="1:4" x14ac:dyDescent="0.2">
      <c r="A288" s="54">
        <v>227</v>
      </c>
      <c r="B288" s="1221">
        <f>'Assets-Liab 5-6'!N41</f>
        <v>51881725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160982</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5740000</v>
      </c>
      <c r="D651" s="13" t="str">
        <f t="shared" si="9"/>
        <v>Error?</v>
      </c>
    </row>
    <row r="652" spans="1:4" x14ac:dyDescent="0.2">
      <c r="A652" s="54">
        <v>591</v>
      </c>
      <c r="B652" s="1221">
        <f>'Acct Summary 7-8'!I34</f>
        <v>478302</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44112473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9391992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975</v>
      </c>
      <c r="D717" s="13" t="str">
        <f t="shared" si="10"/>
        <v>Error?</v>
      </c>
    </row>
    <row r="718" spans="1:4" x14ac:dyDescent="0.2">
      <c r="A718" s="54">
        <v>657</v>
      </c>
      <c r="B718" s="1221">
        <f>'Expenditures 15-22'!C14</f>
        <v>1191997</v>
      </c>
      <c r="D718" s="13" t="str">
        <f t="shared" si="10"/>
        <v>Error?</v>
      </c>
    </row>
    <row r="719" spans="1:4" x14ac:dyDescent="0.2">
      <c r="A719" s="54">
        <v>658</v>
      </c>
      <c r="B719" s="1221">
        <f>'Expenditures 15-22'!C15</f>
        <v>91539</v>
      </c>
      <c r="D719" s="13" t="str">
        <f t="shared" si="10"/>
        <v>Error?</v>
      </c>
    </row>
    <row r="720" spans="1:4" x14ac:dyDescent="0.2">
      <c r="A720" s="54">
        <v>659</v>
      </c>
      <c r="B720" s="1221">
        <f>'Expenditures 15-22'!C33</f>
        <v>76861874</v>
      </c>
      <c r="C720" s="13" t="s">
        <v>652</v>
      </c>
      <c r="D720" s="13" t="str">
        <f t="shared" si="10"/>
        <v>Error?</v>
      </c>
    </row>
    <row r="721" spans="1:4" x14ac:dyDescent="0.2">
      <c r="A721" s="54">
        <v>660</v>
      </c>
      <c r="B721" s="1221">
        <f>'Expenditures 15-22'!C36</f>
        <v>4379886</v>
      </c>
      <c r="D721" s="13" t="str">
        <f t="shared" si="10"/>
        <v>Error?</v>
      </c>
    </row>
    <row r="722" spans="1:4" x14ac:dyDescent="0.2">
      <c r="A722" s="54">
        <v>661</v>
      </c>
      <c r="B722" s="1221">
        <f>'Expenditures 15-22'!C37</f>
        <v>2665830</v>
      </c>
      <c r="D722" s="13" t="str">
        <f t="shared" si="10"/>
        <v>Error?</v>
      </c>
    </row>
    <row r="723" spans="1:4" x14ac:dyDescent="0.2">
      <c r="A723" s="54">
        <v>662</v>
      </c>
      <c r="B723" s="1221">
        <f>'Expenditures 15-22'!C38</f>
        <v>2889054</v>
      </c>
      <c r="D723" s="13" t="str">
        <f t="shared" si="10"/>
        <v>Error?</v>
      </c>
    </row>
    <row r="724" spans="1:4" x14ac:dyDescent="0.2">
      <c r="A724" s="54">
        <v>663</v>
      </c>
      <c r="B724" s="1221">
        <f>'Expenditures 15-22'!C39</f>
        <v>1395136</v>
      </c>
      <c r="D724" s="13" t="str">
        <f t="shared" si="10"/>
        <v>Error?</v>
      </c>
    </row>
    <row r="725" spans="1:4" x14ac:dyDescent="0.2">
      <c r="A725" s="54">
        <v>664</v>
      </c>
      <c r="B725" s="1221">
        <f>'Expenditures 15-22'!C40</f>
        <v>1783282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13113188</v>
      </c>
      <c r="C727" s="13" t="s">
        <v>652</v>
      </c>
      <c r="D727" s="13" t="str">
        <f t="shared" si="10"/>
        <v>Error?</v>
      </c>
    </row>
    <row r="728" spans="1:4" x14ac:dyDescent="0.2">
      <c r="A728" s="54">
        <v>667</v>
      </c>
      <c r="B728" s="1221">
        <f>'Expenditures 15-22'!C44</f>
        <v>5411585</v>
      </c>
      <c r="D728" s="13" t="str">
        <f t="shared" si="10"/>
        <v>Error?</v>
      </c>
    </row>
    <row r="729" spans="1:4" x14ac:dyDescent="0.2">
      <c r="A729" s="54">
        <v>668</v>
      </c>
      <c r="B729" s="1221">
        <f>'Expenditures 15-22'!C45</f>
        <v>1029821</v>
      </c>
      <c r="D729" s="13" t="str">
        <f t="shared" si="10"/>
        <v>Error?</v>
      </c>
    </row>
    <row r="730" spans="1:4" x14ac:dyDescent="0.2">
      <c r="A730" s="54">
        <v>669</v>
      </c>
      <c r="B730" s="1221">
        <f>'Expenditures 15-22'!C46</f>
        <v>231319</v>
      </c>
      <c r="D730" s="13" t="str">
        <f t="shared" si="10"/>
        <v>Error?</v>
      </c>
    </row>
    <row r="731" spans="1:4" x14ac:dyDescent="0.2">
      <c r="A731" s="54">
        <v>670</v>
      </c>
      <c r="B731" s="1221">
        <f>'Expenditures 15-22'!C47</f>
        <v>6672725</v>
      </c>
      <c r="C731" s="13" t="s">
        <v>652</v>
      </c>
      <c r="D731" s="13" t="str">
        <f t="shared" si="10"/>
        <v>Error?</v>
      </c>
    </row>
    <row r="732" spans="1:4" x14ac:dyDescent="0.2">
      <c r="A732" s="54">
        <v>671</v>
      </c>
      <c r="B732" s="1221">
        <f>'Expenditures 15-22'!C49</f>
        <v>1680</v>
      </c>
      <c r="D732" s="13" t="str">
        <f t="shared" si="10"/>
        <v>Error?</v>
      </c>
    </row>
    <row r="733" spans="1:4" x14ac:dyDescent="0.2">
      <c r="A733" s="54">
        <v>672</v>
      </c>
      <c r="B733" s="1221">
        <f>'Expenditures 15-22'!C50</f>
        <v>290113</v>
      </c>
      <c r="D733" s="13" t="str">
        <f t="shared" si="10"/>
        <v>Error?</v>
      </c>
    </row>
    <row r="734" spans="1:4" x14ac:dyDescent="0.2">
      <c r="A734" s="54">
        <v>673</v>
      </c>
      <c r="B734" s="1221">
        <f>'Expenditures 15-22'!C53</f>
        <v>494673</v>
      </c>
      <c r="C734" s="13" t="s">
        <v>652</v>
      </c>
      <c r="D734" s="13" t="str">
        <f t="shared" si="10"/>
        <v>Error?</v>
      </c>
    </row>
    <row r="735" spans="1:4" x14ac:dyDescent="0.2">
      <c r="A735" s="54">
        <v>674</v>
      </c>
      <c r="B735" s="1221">
        <f>'Expenditures 15-22'!C55</f>
        <v>6914196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6914196</v>
      </c>
      <c r="C737" s="13" t="s">
        <v>652</v>
      </c>
      <c r="D737" s="13" t="str">
        <f t="shared" si="10"/>
        <v>Error?</v>
      </c>
    </row>
    <row r="738" spans="1:4" x14ac:dyDescent="0.2">
      <c r="A738" s="54">
        <v>677</v>
      </c>
      <c r="B738" s="1221">
        <f>'Expenditures 15-22'!C59</f>
        <v>307171</v>
      </c>
      <c r="D738" s="13" t="str">
        <f t="shared" si="10"/>
        <v>Error?</v>
      </c>
    </row>
    <row r="739" spans="1:4" x14ac:dyDescent="0.2">
      <c r="A739" s="54">
        <v>678</v>
      </c>
      <c r="B739" s="1221">
        <f>'Expenditures 15-22'!C60</f>
        <v>1076344</v>
      </c>
      <c r="D739" s="13" t="str">
        <f t="shared" si="10"/>
        <v>Error?</v>
      </c>
    </row>
    <row r="740" spans="1:4" x14ac:dyDescent="0.2">
      <c r="A740" s="54">
        <v>679</v>
      </c>
      <c r="B740" s="1221">
        <f>'Expenditures 15-22'!C61</f>
        <v>4829878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330663</v>
      </c>
      <c r="D742" s="13" t="str">
        <f t="shared" si="10"/>
        <v>Error?</v>
      </c>
    </row>
    <row r="743" spans="1:4" x14ac:dyDescent="0.2">
      <c r="A743" s="54">
        <v>682</v>
      </c>
      <c r="B743" s="1221">
        <f>'Expenditures 15-22'!C64</f>
        <v>397027</v>
      </c>
      <c r="D743" s="13" t="str">
        <f t="shared" si="10"/>
        <v>Error?</v>
      </c>
    </row>
    <row r="744" spans="1:4" x14ac:dyDescent="0.2">
      <c r="A744" s="82">
        <v>683</v>
      </c>
      <c r="D744" s="13" t="str">
        <f t="shared" si="10"/>
        <v>OK</v>
      </c>
    </row>
    <row r="745" spans="1:4" x14ac:dyDescent="0.2">
      <c r="A745" s="54">
        <v>684</v>
      </c>
      <c r="B745" s="1221">
        <f>'Expenditures 15-22'!C65</f>
        <v>6941083</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138972</v>
      </c>
      <c r="D748" s="13" t="str">
        <f t="shared" si="10"/>
        <v>Error?</v>
      </c>
    </row>
    <row r="749" spans="1:4" x14ac:dyDescent="0.2">
      <c r="A749" s="54">
        <v>688</v>
      </c>
      <c r="B749" s="1221">
        <f>'Expenditures 15-22'!C70</f>
        <v>870635</v>
      </c>
      <c r="D749" s="13" t="str">
        <f t="shared" si="10"/>
        <v>Error?</v>
      </c>
    </row>
    <row r="750" spans="1:4" x14ac:dyDescent="0.2">
      <c r="A750" s="82">
        <v>689</v>
      </c>
      <c r="D750" s="13" t="str">
        <f t="shared" si="10"/>
        <v>OK</v>
      </c>
    </row>
    <row r="751" spans="1:4" x14ac:dyDescent="0.2">
      <c r="A751" s="54">
        <v>690</v>
      </c>
      <c r="B751" s="1221">
        <f>'Expenditures 15-22'!C71</f>
        <v>1533091</v>
      </c>
      <c r="D751" s="13" t="str">
        <f t="shared" si="10"/>
        <v>Error?</v>
      </c>
    </row>
    <row r="752" spans="1:4" x14ac:dyDescent="0.2">
      <c r="A752" s="82">
        <v>691</v>
      </c>
      <c r="D752" s="13" t="str">
        <f t="shared" si="10"/>
        <v>OK</v>
      </c>
    </row>
    <row r="753" spans="1:4" x14ac:dyDescent="0.2">
      <c r="A753" s="54">
        <v>692</v>
      </c>
      <c r="B753" s="1221">
        <f>'Expenditures 15-22'!C72</f>
        <v>2542698</v>
      </c>
      <c r="C753" s="13" t="s">
        <v>652</v>
      </c>
      <c r="D753" s="13" t="str">
        <f t="shared" si="10"/>
        <v>Error?</v>
      </c>
    </row>
    <row r="754" spans="1:4" x14ac:dyDescent="0.2">
      <c r="A754" s="54">
        <v>693</v>
      </c>
      <c r="B754" s="1221">
        <f>'Expenditures 15-22'!C73</f>
        <v>445005</v>
      </c>
      <c r="D754" s="13" t="str">
        <f t="shared" si="10"/>
        <v>Error?</v>
      </c>
    </row>
    <row r="755" spans="1:4" x14ac:dyDescent="0.2">
      <c r="A755" s="54">
        <v>694</v>
      </c>
      <c r="B755" s="1221">
        <f>'Expenditures 15-22'!C74</f>
        <v>37123568</v>
      </c>
      <c r="C755" s="13" t="s">
        <v>652</v>
      </c>
      <c r="D755" s="13" t="str">
        <f t="shared" si="10"/>
        <v>Error?</v>
      </c>
    </row>
    <row r="756" spans="1:4" x14ac:dyDescent="0.2">
      <c r="A756" s="54">
        <v>695</v>
      </c>
      <c r="B756" s="1221">
        <f>'Expenditures 15-22'!C75</f>
        <v>609968</v>
      </c>
      <c r="D756" s="13" t="str">
        <f t="shared" si="10"/>
        <v>Error?</v>
      </c>
    </row>
    <row r="757" spans="1:4" x14ac:dyDescent="0.2">
      <c r="A757" s="54">
        <v>696</v>
      </c>
      <c r="B757" s="1221">
        <f>'Expenditures 15-22'!C114</f>
        <v>114595410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8160414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1783910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168</v>
      </c>
      <c r="D775" s="13" t="str">
        <f t="shared" si="11"/>
        <v>Error?</v>
      </c>
    </row>
    <row r="776" spans="1:4" x14ac:dyDescent="0.2">
      <c r="A776" s="54">
        <v>715</v>
      </c>
      <c r="B776" s="1221">
        <f>'Expenditures 15-22'!D14</f>
        <v>71674</v>
      </c>
      <c r="D776" s="13" t="str">
        <f t="shared" si="11"/>
        <v>Error?</v>
      </c>
    </row>
    <row r="777" spans="1:4" x14ac:dyDescent="0.2">
      <c r="A777" s="54">
        <v>716</v>
      </c>
      <c r="B777" s="1221">
        <f>'Expenditures 15-22'!D15</f>
        <v>2857</v>
      </c>
      <c r="D777" s="13" t="str">
        <f t="shared" si="11"/>
        <v>Error?</v>
      </c>
    </row>
    <row r="778" spans="1:4" x14ac:dyDescent="0.2">
      <c r="A778" s="54">
        <v>717</v>
      </c>
      <c r="B778" s="1221">
        <f>'Expenditures 15-22'!D33</f>
        <v>14863313</v>
      </c>
      <c r="C778" s="13" t="s">
        <v>652</v>
      </c>
      <c r="D778" s="13" t="str">
        <f t="shared" si="11"/>
        <v>Error?</v>
      </c>
    </row>
    <row r="779" spans="1:4" x14ac:dyDescent="0.2">
      <c r="A779" s="54">
        <v>718</v>
      </c>
      <c r="B779" s="1221">
        <f>'Expenditures 15-22'!D36</f>
        <v>985703</v>
      </c>
      <c r="D779" s="13" t="str">
        <f t="shared" si="11"/>
        <v>Error?</v>
      </c>
    </row>
    <row r="780" spans="1:4" x14ac:dyDescent="0.2">
      <c r="A780" s="54">
        <v>719</v>
      </c>
      <c r="B780" s="1221">
        <f>'Expenditures 15-22'!D37</f>
        <v>540557</v>
      </c>
      <c r="D780" s="13" t="str">
        <f t="shared" si="11"/>
        <v>Error?</v>
      </c>
    </row>
    <row r="781" spans="1:4" x14ac:dyDescent="0.2">
      <c r="A781" s="54">
        <v>720</v>
      </c>
      <c r="B781" s="1221">
        <f>'Expenditures 15-22'!D38</f>
        <v>440304</v>
      </c>
      <c r="D781" s="13" t="str">
        <f t="shared" si="11"/>
        <v>Error?</v>
      </c>
    </row>
    <row r="782" spans="1:4" x14ac:dyDescent="0.2">
      <c r="A782" s="54">
        <v>721</v>
      </c>
      <c r="B782" s="1221">
        <f>'Expenditures 15-22'!D39</f>
        <v>259118</v>
      </c>
      <c r="D782" s="13" t="str">
        <f t="shared" si="11"/>
        <v>Error?</v>
      </c>
    </row>
    <row r="783" spans="1:4" x14ac:dyDescent="0.2">
      <c r="A783" s="54">
        <v>722</v>
      </c>
      <c r="B783" s="1221">
        <f>'Expenditures 15-22'!D40</f>
        <v>291307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2516989</v>
      </c>
      <c r="C785" s="13" t="s">
        <v>652</v>
      </c>
      <c r="D785" s="13" t="str">
        <f t="shared" si="11"/>
        <v>Error?</v>
      </c>
    </row>
    <row r="786" spans="1:4" x14ac:dyDescent="0.2">
      <c r="A786" s="54">
        <v>725</v>
      </c>
      <c r="B786" s="1221">
        <f>'Expenditures 15-22'!D44</f>
        <v>1002833</v>
      </c>
      <c r="D786" s="13" t="str">
        <f t="shared" si="11"/>
        <v>Error?</v>
      </c>
    </row>
    <row r="787" spans="1:4" x14ac:dyDescent="0.2">
      <c r="A787" s="54">
        <v>726</v>
      </c>
      <c r="B787" s="1221">
        <f>'Expenditures 15-22'!D45</f>
        <v>254185</v>
      </c>
      <c r="D787" s="13" t="str">
        <f t="shared" si="11"/>
        <v>Error?</v>
      </c>
    </row>
    <row r="788" spans="1:4" x14ac:dyDescent="0.2">
      <c r="A788" s="54">
        <v>727</v>
      </c>
      <c r="B788" s="1221">
        <f>'Expenditures 15-22'!D46</f>
        <v>26160</v>
      </c>
      <c r="D788" s="13" t="str">
        <f t="shared" si="11"/>
        <v>Error?</v>
      </c>
    </row>
    <row r="789" spans="1:4" x14ac:dyDescent="0.2">
      <c r="A789" s="54">
        <v>728</v>
      </c>
      <c r="B789" s="1221">
        <f>'Expenditures 15-22'!D47</f>
        <v>1283178</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29635</v>
      </c>
      <c r="D791" s="13" t="str">
        <f t="shared" si="11"/>
        <v>Error?</v>
      </c>
    </row>
    <row r="792" spans="1:4" x14ac:dyDescent="0.2">
      <c r="A792" s="54">
        <v>731</v>
      </c>
      <c r="B792" s="1221">
        <f>'Expenditures 15-22'!D53</f>
        <v>43837</v>
      </c>
      <c r="C792" s="13" t="s">
        <v>652</v>
      </c>
      <c r="D792" s="13" t="str">
        <f t="shared" si="11"/>
        <v>Error?</v>
      </c>
    </row>
    <row r="793" spans="1:4" x14ac:dyDescent="0.2">
      <c r="A793" s="54">
        <v>732</v>
      </c>
      <c r="B793" s="1221">
        <f>'Expenditures 15-22'!D55</f>
        <v>1325819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1325819</v>
      </c>
      <c r="C795" s="13" t="s">
        <v>652</v>
      </c>
      <c r="D795" s="13" t="str">
        <f t="shared" si="11"/>
        <v>Error?</v>
      </c>
    </row>
    <row r="796" spans="1:4" x14ac:dyDescent="0.2">
      <c r="A796" s="54">
        <v>735</v>
      </c>
      <c r="B796" s="1221">
        <f>'Expenditures 15-22'!D59</f>
        <v>30589</v>
      </c>
      <c r="D796" s="13" t="str">
        <f t="shared" si="11"/>
        <v>Error?</v>
      </c>
    </row>
    <row r="797" spans="1:4" x14ac:dyDescent="0.2">
      <c r="A797" s="54">
        <v>736</v>
      </c>
      <c r="B797" s="1221">
        <f>'Expenditures 15-22'!D60</f>
        <v>169219</v>
      </c>
      <c r="D797" s="13" t="str">
        <f t="shared" si="11"/>
        <v>Error?</v>
      </c>
    </row>
    <row r="798" spans="1:4" x14ac:dyDescent="0.2">
      <c r="A798" s="54">
        <v>737</v>
      </c>
      <c r="B798" s="1221">
        <f>'Expenditures 15-22'!D61</f>
        <v>797393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97511</v>
      </c>
      <c r="D800" s="13" t="str">
        <f t="shared" si="11"/>
        <v>Error?</v>
      </c>
    </row>
    <row r="801" spans="1:4" x14ac:dyDescent="0.2">
      <c r="A801" s="54">
        <v>740</v>
      </c>
      <c r="B801" s="1221">
        <f>'Expenditures 15-22'!D64</f>
        <v>52721</v>
      </c>
      <c r="D801" s="13" t="str">
        <f t="shared" si="11"/>
        <v>Error?</v>
      </c>
    </row>
    <row r="802" spans="1:4" x14ac:dyDescent="0.2">
      <c r="A802" s="82">
        <v>741</v>
      </c>
      <c r="D802" s="13" t="str">
        <f t="shared" si="11"/>
        <v>OK</v>
      </c>
    </row>
    <row r="803" spans="1:4" x14ac:dyDescent="0.2">
      <c r="A803" s="54">
        <v>742</v>
      </c>
      <c r="B803" s="1221">
        <f>'Expenditures 15-22'!D65</f>
        <v>1147433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11938</v>
      </c>
      <c r="D806" s="13" t="str">
        <f t="shared" si="11"/>
        <v>Error?</v>
      </c>
    </row>
    <row r="807" spans="1:4" x14ac:dyDescent="0.2">
      <c r="A807" s="54">
        <v>746</v>
      </c>
      <c r="B807" s="1221">
        <f>'Expenditures 15-22'!D70</f>
        <v>280866</v>
      </c>
      <c r="D807" s="13" t="str">
        <f t="shared" si="11"/>
        <v>Error?</v>
      </c>
    </row>
    <row r="808" spans="1:4" x14ac:dyDescent="0.2">
      <c r="A808" s="82">
        <v>747</v>
      </c>
      <c r="D808" s="13" t="str">
        <f t="shared" si="11"/>
        <v>OK</v>
      </c>
    </row>
    <row r="809" spans="1:4" x14ac:dyDescent="0.2">
      <c r="A809" s="54">
        <v>748</v>
      </c>
      <c r="B809" s="1221">
        <f>'Expenditures 15-22'!D71</f>
        <v>259318</v>
      </c>
      <c r="D809" s="13" t="str">
        <f t="shared" si="11"/>
        <v>Error?</v>
      </c>
    </row>
    <row r="810" spans="1:4" x14ac:dyDescent="0.2">
      <c r="A810" s="82">
        <v>749</v>
      </c>
      <c r="D810" s="13" t="str">
        <f t="shared" si="11"/>
        <v>OK</v>
      </c>
    </row>
    <row r="811" spans="1:4" x14ac:dyDescent="0.2">
      <c r="A811" s="54">
        <v>750</v>
      </c>
      <c r="B811" s="1221">
        <f>'Expenditures 15-22'!D72</f>
        <v>552122</v>
      </c>
      <c r="C811" s="13" t="s">
        <v>652</v>
      </c>
      <c r="D811" s="13" t="str">
        <f t="shared" si="11"/>
        <v>Error?</v>
      </c>
    </row>
    <row r="812" spans="1:4" x14ac:dyDescent="0.2">
      <c r="A812" s="54">
        <v>751</v>
      </c>
      <c r="B812" s="1221">
        <f>'Expenditures 15-22'!D73</f>
        <v>89078</v>
      </c>
      <c r="D812" s="13" t="str">
        <f t="shared" si="11"/>
        <v>Error?</v>
      </c>
    </row>
    <row r="813" spans="1:4" x14ac:dyDescent="0.2">
      <c r="A813" s="54">
        <v>752</v>
      </c>
      <c r="B813" s="1221">
        <f>'Expenditures 15-22'!D74</f>
        <v>6958456</v>
      </c>
      <c r="C813" s="13" t="s">
        <v>652</v>
      </c>
      <c r="D813" s="13" t="str">
        <f t="shared" si="11"/>
        <v>Error?</v>
      </c>
    </row>
    <row r="814" spans="1:4" x14ac:dyDescent="0.2">
      <c r="A814" s="54">
        <v>753</v>
      </c>
      <c r="B814" s="1221">
        <f>'Expenditures 15-22'!D75</f>
        <v>190980</v>
      </c>
      <c r="D814" s="13" t="str">
        <f t="shared" si="11"/>
        <v>Error?</v>
      </c>
    </row>
    <row r="815" spans="1:4" x14ac:dyDescent="0.2">
      <c r="A815" s="54">
        <v>754</v>
      </c>
      <c r="B815" s="1221">
        <f>'Expenditures 15-22'!D114</f>
        <v>22012749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1007725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172438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3000</v>
      </c>
      <c r="D833" s="13" t="str">
        <f t="shared" si="12"/>
        <v>Error?</v>
      </c>
    </row>
    <row r="834" spans="1:4" x14ac:dyDescent="0.2">
      <c r="A834" s="54">
        <v>773</v>
      </c>
      <c r="B834" s="1221">
        <f>'Expenditures 15-22'!E14</f>
        <v>158317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2267979</v>
      </c>
      <c r="C836" s="13" t="s">
        <v>652</v>
      </c>
      <c r="D836" s="13" t="str">
        <f t="shared" si="12"/>
        <v>Error?</v>
      </c>
    </row>
    <row r="837" spans="1:4" x14ac:dyDescent="0.2">
      <c r="A837" s="54">
        <v>776</v>
      </c>
      <c r="B837" s="1221">
        <f>'Expenditures 15-22'!E36</f>
        <v>129373</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231635</v>
      </c>
      <c r="D839" s="13" t="str">
        <f t="shared" si="12"/>
        <v>Error?</v>
      </c>
    </row>
    <row r="840" spans="1:4" x14ac:dyDescent="0.2">
      <c r="A840" s="54">
        <v>779</v>
      </c>
      <c r="B840" s="1221">
        <f>'Expenditures 15-22'!E39</f>
        <v>296451</v>
      </c>
      <c r="D840" s="13" t="str">
        <f t="shared" si="12"/>
        <v>Error?</v>
      </c>
    </row>
    <row r="841" spans="1:4" x14ac:dyDescent="0.2">
      <c r="A841" s="54">
        <v>780</v>
      </c>
      <c r="B841" s="1221">
        <f>'Expenditures 15-22'!E40</f>
        <v>1451043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2108502</v>
      </c>
      <c r="C843" s="13" t="s">
        <v>652</v>
      </c>
      <c r="D843" s="13" t="str">
        <f t="shared" si="12"/>
        <v>Error?</v>
      </c>
    </row>
    <row r="844" spans="1:4" x14ac:dyDescent="0.2">
      <c r="A844" s="54">
        <v>783</v>
      </c>
      <c r="B844" s="1221">
        <f>'Expenditures 15-22'!E44</f>
        <v>1652278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225764</v>
      </c>
      <c r="D846" s="13" t="str">
        <f t="shared" si="12"/>
        <v>Error?</v>
      </c>
    </row>
    <row r="847" spans="1:4" x14ac:dyDescent="0.2">
      <c r="A847" s="54">
        <v>786</v>
      </c>
      <c r="B847" s="1221">
        <f>'Expenditures 15-22'!E47</f>
        <v>1878042</v>
      </c>
      <c r="C847" s="13" t="s">
        <v>652</v>
      </c>
      <c r="D847" s="13" t="str">
        <f t="shared" si="12"/>
        <v>Error?</v>
      </c>
    </row>
    <row r="848" spans="1:4" x14ac:dyDescent="0.2">
      <c r="A848" s="54">
        <v>787</v>
      </c>
      <c r="B848" s="1221">
        <f>'Expenditures 15-22'!E49</f>
        <v>159060</v>
      </c>
      <c r="D848" s="13" t="str">
        <f t="shared" si="12"/>
        <v>Error?</v>
      </c>
    </row>
    <row r="849" spans="1:4" x14ac:dyDescent="0.2">
      <c r="A849" s="54">
        <v>788</v>
      </c>
      <c r="B849" s="1221">
        <f>'Expenditures 15-22'!E50</f>
        <v>96176</v>
      </c>
      <c r="D849" s="13" t="str">
        <f t="shared" si="12"/>
        <v>Error?</v>
      </c>
    </row>
    <row r="850" spans="1:4" x14ac:dyDescent="0.2">
      <c r="A850" s="54">
        <v>789</v>
      </c>
      <c r="B850" s="1221">
        <f>'Expenditures 15-22'!E53</f>
        <v>262391</v>
      </c>
      <c r="C850" s="13" t="s">
        <v>652</v>
      </c>
      <c r="D850" s="13" t="str">
        <f t="shared" si="12"/>
        <v>Error?</v>
      </c>
    </row>
    <row r="851" spans="1:4" x14ac:dyDescent="0.2">
      <c r="A851" s="54">
        <v>790</v>
      </c>
      <c r="B851" s="1221">
        <f>'Expenditures 15-22'!E55</f>
        <v>4000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4000</v>
      </c>
      <c r="C853" s="13" t="s">
        <v>652</v>
      </c>
      <c r="D853" s="13" t="str">
        <f t="shared" si="12"/>
        <v>Error?</v>
      </c>
    </row>
    <row r="854" spans="1:4" x14ac:dyDescent="0.2">
      <c r="A854" s="54">
        <v>793</v>
      </c>
      <c r="B854" s="1221">
        <f>'Expenditures 15-22'!E59</f>
        <v>904</v>
      </c>
      <c r="D854" s="13" t="str">
        <f t="shared" si="12"/>
        <v>Error?</v>
      </c>
    </row>
    <row r="855" spans="1:4" x14ac:dyDescent="0.2">
      <c r="A855" s="54">
        <v>794</v>
      </c>
      <c r="B855" s="1221">
        <f>'Expenditures 15-22'!E60</f>
        <v>117632</v>
      </c>
      <c r="D855" s="13" t="str">
        <f t="shared" si="12"/>
        <v>Error?</v>
      </c>
    </row>
    <row r="856" spans="1:4" x14ac:dyDescent="0.2">
      <c r="A856" s="54">
        <v>795</v>
      </c>
      <c r="B856" s="1221">
        <f>'Expenditures 15-22'!E61</f>
        <v>6237</v>
      </c>
      <c r="D856" s="13" t="str">
        <f t="shared" si="12"/>
        <v>Error?</v>
      </c>
    </row>
    <row r="857" spans="1:4" x14ac:dyDescent="0.2">
      <c r="A857" s="54">
        <v>796</v>
      </c>
      <c r="B857" s="1221">
        <f>'Expenditures 15-22'!E62</f>
        <v>318561</v>
      </c>
      <c r="D857" s="13" t="str">
        <f t="shared" si="12"/>
        <v>Error?</v>
      </c>
    </row>
    <row r="858" spans="1:4" x14ac:dyDescent="0.2">
      <c r="A858" s="54">
        <v>797</v>
      </c>
      <c r="B858" s="1221">
        <f>'Expenditures 15-22'!E63</f>
        <v>6845722</v>
      </c>
      <c r="D858" s="13" t="str">
        <f t="shared" si="12"/>
        <v>Error?</v>
      </c>
    </row>
    <row r="859" spans="1:4" x14ac:dyDescent="0.2">
      <c r="A859" s="54">
        <v>798</v>
      </c>
      <c r="B859" s="1221">
        <f>'Expenditures 15-22'!E64</f>
        <v>5169</v>
      </c>
      <c r="D859" s="13" t="str">
        <f t="shared" si="12"/>
        <v>Error?</v>
      </c>
    </row>
    <row r="860" spans="1:4" x14ac:dyDescent="0.2">
      <c r="A860" s="82">
        <v>799</v>
      </c>
      <c r="D860" s="13" t="str">
        <f t="shared" si="12"/>
        <v>OK</v>
      </c>
    </row>
    <row r="861" spans="1:4" x14ac:dyDescent="0.2">
      <c r="A861" s="54">
        <v>800</v>
      </c>
      <c r="B861" s="1221">
        <f>'Expenditures 15-22'!E65</f>
        <v>7294225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586</v>
      </c>
      <c r="D864" s="13" t="str">
        <f t="shared" si="12"/>
        <v>Error?</v>
      </c>
    </row>
    <row r="865" spans="1:4" x14ac:dyDescent="0.2">
      <c r="A865" s="54">
        <v>804</v>
      </c>
      <c r="B865" s="1221">
        <f>'Expenditures 15-22'!E70</f>
        <v>109327</v>
      </c>
      <c r="D865" s="13" t="str">
        <f t="shared" si="12"/>
        <v>Error?</v>
      </c>
    </row>
    <row r="866" spans="1:4" x14ac:dyDescent="0.2">
      <c r="A866" s="82">
        <v>805</v>
      </c>
      <c r="D866" s="13" t="str">
        <f t="shared" si="12"/>
        <v>OK</v>
      </c>
    </row>
    <row r="867" spans="1:4" x14ac:dyDescent="0.2">
      <c r="A867" s="54">
        <v>806</v>
      </c>
      <c r="B867" s="1221">
        <f>'Expenditures 15-22'!E71</f>
        <v>2169370</v>
      </c>
      <c r="D867" s="13" t="str">
        <f t="shared" si="12"/>
        <v>Error?</v>
      </c>
    </row>
    <row r="868" spans="1:4" x14ac:dyDescent="0.2">
      <c r="A868" s="82">
        <v>807</v>
      </c>
      <c r="D868" s="13" t="str">
        <f t="shared" si="12"/>
        <v>OK</v>
      </c>
    </row>
    <row r="869" spans="1:4" x14ac:dyDescent="0.2">
      <c r="A869" s="54">
        <v>808</v>
      </c>
      <c r="B869" s="1221">
        <f>'Expenditures 15-22'!E72</f>
        <v>2279283</v>
      </c>
      <c r="C869" s="13" t="s">
        <v>652</v>
      </c>
      <c r="D869" s="13" t="str">
        <f t="shared" si="12"/>
        <v>Error?</v>
      </c>
    </row>
    <row r="870" spans="1:4" x14ac:dyDescent="0.2">
      <c r="A870" s="54">
        <v>809</v>
      </c>
      <c r="B870" s="1221">
        <f>'Expenditures 15-22'!E73</f>
        <v>40098</v>
      </c>
      <c r="D870" s="13" t="str">
        <f t="shared" si="12"/>
        <v>Error?</v>
      </c>
    </row>
    <row r="871" spans="1:4" x14ac:dyDescent="0.2">
      <c r="A871" s="54">
        <v>810</v>
      </c>
      <c r="B871" s="1221">
        <f>'Expenditures 15-22'!E74</f>
        <v>13866541</v>
      </c>
      <c r="C871" s="13" t="s">
        <v>652</v>
      </c>
      <c r="D871" s="13" t="str">
        <f t="shared" si="12"/>
        <v>Error?</v>
      </c>
    </row>
    <row r="872" spans="1:4" x14ac:dyDescent="0.2">
      <c r="A872" s="54">
        <v>811</v>
      </c>
      <c r="B872" s="1221">
        <f>'Expenditures 15-22'!E75</f>
        <v>21932</v>
      </c>
      <c r="D872" s="13" t="str">
        <f t="shared" si="12"/>
        <v>Error?</v>
      </c>
    </row>
    <row r="873" spans="1:4" x14ac:dyDescent="0.2">
      <c r="A873" s="54">
        <v>812</v>
      </c>
      <c r="B873" s="1221">
        <f>'Expenditures 15-22'!E114</f>
        <v>16357753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491626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32537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71132</v>
      </c>
      <c r="D891" s="13" t="str">
        <f t="shared" si="12"/>
        <v>Error?</v>
      </c>
    </row>
    <row r="892" spans="1:4" x14ac:dyDescent="0.2">
      <c r="A892" s="54">
        <v>831</v>
      </c>
      <c r="B892" s="1221">
        <f>'Expenditures 15-22'!F14</f>
        <v>124600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3233479</v>
      </c>
      <c r="C894" s="13" t="s">
        <v>652</v>
      </c>
      <c r="D894" s="13" t="str">
        <f t="shared" si="12"/>
        <v>Error?</v>
      </c>
    </row>
    <row r="895" spans="1:4" x14ac:dyDescent="0.2">
      <c r="A895" s="54">
        <v>834</v>
      </c>
      <c r="B895" s="1221">
        <f>'Expenditures 15-22'!F36</f>
        <v>8723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61193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13537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83453</v>
      </c>
      <c r="C901" s="13" t="s">
        <v>652</v>
      </c>
      <c r="D901" s="13" t="str">
        <f t="shared" si="13"/>
        <v>Error?</v>
      </c>
    </row>
    <row r="902" spans="1:4" x14ac:dyDescent="0.2">
      <c r="A902" s="54">
        <v>841</v>
      </c>
      <c r="B902" s="1221">
        <f>'Expenditures 15-22'!F44</f>
        <v>523697</v>
      </c>
      <c r="D902" s="13" t="str">
        <f t="shared" si="13"/>
        <v>Error?</v>
      </c>
    </row>
    <row r="903" spans="1:4" x14ac:dyDescent="0.2">
      <c r="A903" s="54">
        <v>842</v>
      </c>
      <c r="B903" s="1221">
        <f>'Expenditures 15-22'!F45</f>
        <v>4741</v>
      </c>
      <c r="D903" s="13" t="str">
        <f t="shared" si="13"/>
        <v>Error?</v>
      </c>
    </row>
    <row r="904" spans="1:4" x14ac:dyDescent="0.2">
      <c r="A904" s="54">
        <v>843</v>
      </c>
      <c r="B904" s="1221">
        <f>'Expenditures 15-22'!F46</f>
        <v>105</v>
      </c>
      <c r="D904" s="13" t="str">
        <f t="shared" si="13"/>
        <v>Error?</v>
      </c>
    </row>
    <row r="905" spans="1:4" x14ac:dyDescent="0.2">
      <c r="A905" s="54">
        <v>844</v>
      </c>
      <c r="B905" s="1221">
        <f>'Expenditures 15-22'!F47</f>
        <v>528543</v>
      </c>
      <c r="C905" s="13" t="s">
        <v>652</v>
      </c>
      <c r="D905" s="13" t="str">
        <f t="shared" si="13"/>
        <v>Error?</v>
      </c>
    </row>
    <row r="906" spans="1:4" x14ac:dyDescent="0.2">
      <c r="A906" s="54">
        <v>845</v>
      </c>
      <c r="B906" s="1221">
        <f>'Expenditures 15-22'!F49</f>
        <v>3221</v>
      </c>
      <c r="D906" s="13" t="str">
        <f t="shared" si="13"/>
        <v>Error?</v>
      </c>
    </row>
    <row r="907" spans="1:4" x14ac:dyDescent="0.2">
      <c r="A907" s="54">
        <v>846</v>
      </c>
      <c r="B907" s="1221">
        <f>'Expenditures 15-22'!F50</f>
        <v>53309</v>
      </c>
      <c r="D907" s="13" t="str">
        <f t="shared" si="13"/>
        <v>Error?</v>
      </c>
    </row>
    <row r="908" spans="1:4" x14ac:dyDescent="0.2">
      <c r="A908" s="54">
        <v>847</v>
      </c>
      <c r="B908" s="1221">
        <f>'Expenditures 15-22'!F53</f>
        <v>56859</v>
      </c>
      <c r="C908" s="13" t="s">
        <v>652</v>
      </c>
      <c r="D908" s="13" t="str">
        <f t="shared" si="13"/>
        <v>Error?</v>
      </c>
    </row>
    <row r="909" spans="1:4" x14ac:dyDescent="0.2">
      <c r="A909" s="54">
        <v>848</v>
      </c>
      <c r="B909" s="1221">
        <f>'Expenditures 15-22'!F55</f>
        <v>14280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14280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28300</v>
      </c>
      <c r="D913" s="13" t="str">
        <f t="shared" si="13"/>
        <v>Error?</v>
      </c>
    </row>
    <row r="914" spans="1:4" x14ac:dyDescent="0.2">
      <c r="A914" s="54">
        <v>853</v>
      </c>
      <c r="B914" s="1221">
        <f>'Expenditures 15-22'!F61</f>
        <v>30924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313705</v>
      </c>
      <c r="D916" s="13" t="str">
        <f t="shared" si="13"/>
        <v>Error?</v>
      </c>
    </row>
    <row r="917" spans="1:4" x14ac:dyDescent="0.2">
      <c r="A917" s="54">
        <v>856</v>
      </c>
      <c r="B917" s="1221">
        <f>'Expenditures 15-22'!F64</f>
        <v>27743</v>
      </c>
      <c r="D917" s="13" t="str">
        <f t="shared" si="13"/>
        <v>Error?</v>
      </c>
    </row>
    <row r="918" spans="1:4" x14ac:dyDescent="0.2">
      <c r="A918" s="82">
        <v>857</v>
      </c>
      <c r="D918" s="13" t="str">
        <f t="shared" si="13"/>
        <v>OK</v>
      </c>
    </row>
    <row r="919" spans="1:4" x14ac:dyDescent="0.2">
      <c r="A919" s="54">
        <v>858</v>
      </c>
      <c r="B919" s="1221">
        <f>'Expenditures 15-22'!F65</f>
        <v>400672</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958</v>
      </c>
      <c r="D922" s="13" t="str">
        <f t="shared" si="13"/>
        <v>Error?</v>
      </c>
    </row>
    <row r="923" spans="1:4" x14ac:dyDescent="0.2">
      <c r="A923" s="54">
        <v>862</v>
      </c>
      <c r="B923" s="1221">
        <f>'Expenditures 15-22'!F70</f>
        <v>9223</v>
      </c>
      <c r="D923" s="13" t="str">
        <f t="shared" si="13"/>
        <v>Error?</v>
      </c>
    </row>
    <row r="924" spans="1:4" x14ac:dyDescent="0.2">
      <c r="A924" s="82">
        <v>863</v>
      </c>
      <c r="D924" s="13" t="str">
        <f t="shared" si="13"/>
        <v>OK</v>
      </c>
    </row>
    <row r="925" spans="1:4" x14ac:dyDescent="0.2">
      <c r="A925" s="54">
        <v>864</v>
      </c>
      <c r="B925" s="1221">
        <f>'Expenditures 15-22'!F71</f>
        <v>581618</v>
      </c>
      <c r="D925" s="13" t="str">
        <f t="shared" si="13"/>
        <v>Error?</v>
      </c>
    </row>
    <row r="926" spans="1:4" x14ac:dyDescent="0.2">
      <c r="A926" s="82">
        <v>865</v>
      </c>
      <c r="D926" s="13" t="str">
        <f t="shared" si="13"/>
        <v>OK</v>
      </c>
    </row>
    <row r="927" spans="1:4" x14ac:dyDescent="0.2">
      <c r="A927" s="54">
        <v>866</v>
      </c>
      <c r="B927" s="1221">
        <f>'Expenditures 15-22'!F72</f>
        <v>591799</v>
      </c>
      <c r="C927" s="13" t="s">
        <v>652</v>
      </c>
      <c r="D927" s="13" t="str">
        <f t="shared" si="13"/>
        <v>Error?</v>
      </c>
    </row>
    <row r="928" spans="1:4" x14ac:dyDescent="0.2">
      <c r="A928" s="54">
        <v>867</v>
      </c>
      <c r="B928" s="1221">
        <f>'Expenditures 15-22'!F73</f>
        <v>32817</v>
      </c>
      <c r="D928" s="13" t="str">
        <f t="shared" si="13"/>
        <v>Error?</v>
      </c>
    </row>
    <row r="929" spans="1:4" x14ac:dyDescent="0.2">
      <c r="A929" s="54">
        <v>868</v>
      </c>
      <c r="B929" s="1221">
        <f>'Expenditures 15-22'!F74</f>
        <v>1708423</v>
      </c>
      <c r="C929" s="13" t="s">
        <v>652</v>
      </c>
      <c r="D929" s="13" t="str">
        <f t="shared" si="13"/>
        <v>Error?</v>
      </c>
    </row>
    <row r="930" spans="1:4" x14ac:dyDescent="0.2">
      <c r="A930" s="54">
        <v>869</v>
      </c>
      <c r="B930" s="1221">
        <f>'Expenditures 15-22'!F75</f>
        <v>45249</v>
      </c>
      <c r="D930" s="13" t="str">
        <f t="shared" si="13"/>
        <v>Error?</v>
      </c>
    </row>
    <row r="931" spans="1:4" x14ac:dyDescent="0.2">
      <c r="A931" s="54">
        <v>870</v>
      </c>
      <c r="B931" s="1221">
        <f>'Expenditures 15-22'!F114</f>
        <v>4987151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105000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105000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106713</v>
      </c>
      <c r="D983" s="13" t="str">
        <f t="shared" si="14"/>
        <v>Error?</v>
      </c>
    </row>
    <row r="984" spans="1:4" x14ac:dyDescent="0.2">
      <c r="A984" s="82">
        <v>923</v>
      </c>
      <c r="D984" s="13" t="str">
        <f t="shared" si="14"/>
        <v>OK</v>
      </c>
    </row>
    <row r="985" spans="1:4" x14ac:dyDescent="0.2">
      <c r="A985" s="54">
        <v>924</v>
      </c>
      <c r="B985" s="1221">
        <f>'Expenditures 15-22'!G72</f>
        <v>106713</v>
      </c>
      <c r="C985" s="13" t="s">
        <v>652</v>
      </c>
      <c r="D985" s="13" t="str">
        <f t="shared" si="14"/>
        <v>Error?</v>
      </c>
    </row>
    <row r="986" spans="1:4" x14ac:dyDescent="0.2">
      <c r="A986" s="54">
        <v>925</v>
      </c>
      <c r="B986" s="1221">
        <f>'Expenditures 15-22'!G73</f>
        <v>68702</v>
      </c>
      <c r="D986" s="13" t="str">
        <f t="shared" si="14"/>
        <v>Error?</v>
      </c>
    </row>
    <row r="987" spans="1:4" x14ac:dyDescent="0.2">
      <c r="A987" s="54">
        <v>926</v>
      </c>
      <c r="B987" s="1221">
        <f>'Expenditures 15-22'!G74</f>
        <v>280415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280415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8165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1296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4731723</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67554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67554</v>
      </c>
      <c r="C1021" s="13" t="s">
        <v>652</v>
      </c>
      <c r="D1021" s="13" t="str">
        <f t="shared" si="14"/>
        <v>Error?</v>
      </c>
    </row>
    <row r="1022" spans="1:4" x14ac:dyDescent="0.2">
      <c r="A1022" s="54">
        <v>961</v>
      </c>
      <c r="B1022" s="1221">
        <f>'Expenditures 15-22'!H49</f>
        <v>4097</v>
      </c>
      <c r="D1022" s="13" t="str">
        <f t="shared" si="14"/>
        <v>Error?</v>
      </c>
    </row>
    <row r="1023" spans="1:4" x14ac:dyDescent="0.2">
      <c r="A1023" s="54">
        <v>962</v>
      </c>
      <c r="B1023" s="1221">
        <f>'Expenditures 15-22'!H50</f>
        <v>8320</v>
      </c>
      <c r="D1023" s="13" t="str">
        <f t="shared" ref="D1023:D1086" si="15">IF(ISBLANK(B1023),"OK",IF(A1023-B1023=0,"OK","Error?"))</f>
        <v>Error?</v>
      </c>
    </row>
    <row r="1024" spans="1:4" x14ac:dyDescent="0.2">
      <c r="A1024" s="54">
        <v>963</v>
      </c>
      <c r="B1024" s="1221">
        <f>'Expenditures 15-22'!H53</f>
        <v>13432</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4844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582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5426</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190</v>
      </c>
      <c r="D1039" s="13" t="str">
        <f t="shared" si="15"/>
        <v>Error?</v>
      </c>
    </row>
    <row r="1040" spans="1:4" x14ac:dyDescent="0.2">
      <c r="A1040" s="82">
        <v>979</v>
      </c>
      <c r="D1040" s="13" t="str">
        <f t="shared" si="15"/>
        <v>OK</v>
      </c>
    </row>
    <row r="1041" spans="1:4" x14ac:dyDescent="0.2">
      <c r="A1041" s="54">
        <v>980</v>
      </c>
      <c r="B1041" s="1221">
        <f>'Expenditures 15-22'!H71</f>
        <v>17163</v>
      </c>
      <c r="D1041" s="13" t="str">
        <f t="shared" si="15"/>
        <v>Error?</v>
      </c>
    </row>
    <row r="1042" spans="1:4" x14ac:dyDescent="0.2">
      <c r="A1042" s="82">
        <v>981</v>
      </c>
      <c r="D1042" s="13" t="str">
        <f t="shared" si="15"/>
        <v>OK</v>
      </c>
    </row>
    <row r="1043" spans="1:4" x14ac:dyDescent="0.2">
      <c r="A1043" s="54">
        <v>982</v>
      </c>
      <c r="B1043" s="1221">
        <f>'Expenditures 15-22'!H72</f>
        <v>17353</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103765</v>
      </c>
      <c r="C1045" s="13" t="s">
        <v>652</v>
      </c>
      <c r="D1045" s="13" t="str">
        <f t="shared" si="15"/>
        <v>Error?</v>
      </c>
    </row>
    <row r="1046" spans="1:4" x14ac:dyDescent="0.2">
      <c r="A1046" s="54">
        <v>985</v>
      </c>
      <c r="B1046" s="1221">
        <f>'Expenditures 15-22'!H75</f>
        <v>120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4835608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53814761</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11380877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111018</v>
      </c>
      <c r="C1105" s="13" t="s">
        <v>652</v>
      </c>
      <c r="D1105" s="13" t="str">
        <f t="shared" si="16"/>
        <v>Error?</v>
      </c>
    </row>
    <row r="1106" spans="1:4" x14ac:dyDescent="0.2">
      <c r="A1106" s="54">
        <v>1045</v>
      </c>
      <c r="B1106" s="1221">
        <f>'Expenditures 15-22'!K14</f>
        <v>1547884</v>
      </c>
      <c r="C1106" s="13" t="s">
        <v>652</v>
      </c>
      <c r="D1106" s="13" t="str">
        <f t="shared" si="16"/>
        <v>Error?</v>
      </c>
    </row>
    <row r="1107" spans="1:4" x14ac:dyDescent="0.2">
      <c r="A1107" s="54">
        <v>1046</v>
      </c>
      <c r="B1107" s="1221">
        <f>'Expenditures 15-22'!K15</f>
        <v>94396</v>
      </c>
      <c r="C1107" s="13" t="s">
        <v>652</v>
      </c>
      <c r="D1107" s="13" t="str">
        <f t="shared" si="16"/>
        <v>Error?</v>
      </c>
    </row>
    <row r="1108" spans="1:4" x14ac:dyDescent="0.2">
      <c r="A1108" s="54">
        <v>1047</v>
      </c>
      <c r="B1108" s="1221">
        <f>'Expenditures 15-22'!K33</f>
        <v>102074312</v>
      </c>
      <c r="C1108" s="13" t="s">
        <v>652</v>
      </c>
      <c r="D1108" s="13" t="str">
        <f t="shared" si="16"/>
        <v>Error?</v>
      </c>
    </row>
    <row r="1109" spans="1:4" x14ac:dyDescent="0.2">
      <c r="A1109" s="54">
        <v>1048</v>
      </c>
      <c r="B1109" s="1221">
        <f>'Expenditures 15-22'!K36</f>
        <v>5503685</v>
      </c>
      <c r="C1109" s="13" t="s">
        <v>652</v>
      </c>
      <c r="D1109" s="13" t="str">
        <f t="shared" si="16"/>
        <v>Error?</v>
      </c>
    </row>
    <row r="1110" spans="1:4" x14ac:dyDescent="0.2">
      <c r="A1110" s="54">
        <v>1049</v>
      </c>
      <c r="B1110" s="1221">
        <f>'Expenditures 15-22'!K37</f>
        <v>3206387</v>
      </c>
      <c r="C1110" s="13" t="s">
        <v>652</v>
      </c>
      <c r="D1110" s="13" t="str">
        <f t="shared" si="16"/>
        <v>Error?</v>
      </c>
    </row>
    <row r="1111" spans="1:4" x14ac:dyDescent="0.2">
      <c r="A1111" s="54">
        <v>1050</v>
      </c>
      <c r="B1111" s="1221">
        <f>'Expenditures 15-22'!K38</f>
        <v>3629386</v>
      </c>
      <c r="C1111" s="13" t="s">
        <v>652</v>
      </c>
      <c r="D1111" s="13" t="str">
        <f t="shared" si="16"/>
        <v>Error?</v>
      </c>
    </row>
    <row r="1112" spans="1:4" x14ac:dyDescent="0.2">
      <c r="A1112" s="54">
        <v>1051</v>
      </c>
      <c r="B1112" s="1221">
        <f>'Expenditures 15-22'!K39</f>
        <v>1950705</v>
      </c>
      <c r="C1112" s="13" t="s">
        <v>652</v>
      </c>
      <c r="D1112" s="13" t="str">
        <f t="shared" si="16"/>
        <v>Error?</v>
      </c>
    </row>
    <row r="1113" spans="1:4" x14ac:dyDescent="0.2">
      <c r="A1113" s="54">
        <v>1052</v>
      </c>
      <c r="B1113" s="1221">
        <f>'Expenditures 15-22'!K40</f>
        <v>3539169</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17829332</v>
      </c>
      <c r="C1115" s="13" t="s">
        <v>652</v>
      </c>
      <c r="D1115" s="13" t="str">
        <f t="shared" si="16"/>
        <v>Error?</v>
      </c>
    </row>
    <row r="1116" spans="1:4" x14ac:dyDescent="0.2">
      <c r="A1116" s="54">
        <v>1055</v>
      </c>
      <c r="B1116" s="1221">
        <f>'Expenditures 15-22'!K44</f>
        <v>8662427</v>
      </c>
      <c r="C1116" s="13" t="s">
        <v>652</v>
      </c>
      <c r="D1116" s="13" t="str">
        <f t="shared" si="16"/>
        <v>Error?</v>
      </c>
    </row>
    <row r="1117" spans="1:4" x14ac:dyDescent="0.2">
      <c r="A1117" s="54">
        <v>1056</v>
      </c>
      <c r="B1117" s="1221">
        <f>'Expenditures 15-22'!K45</f>
        <v>1371493</v>
      </c>
      <c r="C1117" s="13" t="s">
        <v>652</v>
      </c>
      <c r="D1117" s="13" t="str">
        <f t="shared" si="16"/>
        <v>Error?</v>
      </c>
    </row>
    <row r="1118" spans="1:4" x14ac:dyDescent="0.2">
      <c r="A1118" s="54">
        <v>1057</v>
      </c>
      <c r="B1118" s="1221">
        <f>'Expenditures 15-22'!K46</f>
        <v>483348</v>
      </c>
      <c r="C1118" s="13" t="s">
        <v>652</v>
      </c>
      <c r="D1118" s="13" t="str">
        <f t="shared" si="16"/>
        <v>Error?</v>
      </c>
    </row>
    <row r="1119" spans="1:4" x14ac:dyDescent="0.2">
      <c r="A1119" s="54">
        <v>1058</v>
      </c>
      <c r="B1119" s="1221">
        <f>'Expenditures 15-22'!K47</f>
        <v>10517268</v>
      </c>
      <c r="C1119" s="13" t="s">
        <v>652</v>
      </c>
      <c r="D1119" s="13" t="str">
        <f t="shared" si="16"/>
        <v>Error?</v>
      </c>
    </row>
    <row r="1120" spans="1:4" x14ac:dyDescent="0.2">
      <c r="A1120" s="54">
        <v>1059</v>
      </c>
      <c r="B1120" s="1221">
        <f>'Expenditures 15-22'!K49</f>
        <v>168058</v>
      </c>
      <c r="C1120" s="13" t="s">
        <v>652</v>
      </c>
      <c r="D1120" s="13" t="str">
        <f t="shared" si="16"/>
        <v>Error?</v>
      </c>
    </row>
    <row r="1121" spans="1:4" x14ac:dyDescent="0.2">
      <c r="A1121" s="54">
        <v>1060</v>
      </c>
      <c r="B1121" s="1221">
        <f>'Expenditures 15-22'!K50</f>
        <v>477553</v>
      </c>
      <c r="C1121" s="13" t="s">
        <v>652</v>
      </c>
      <c r="D1121" s="13" t="str">
        <f t="shared" si="16"/>
        <v>Error?</v>
      </c>
    </row>
    <row r="1122" spans="1:4" x14ac:dyDescent="0.2">
      <c r="A1122" s="54">
        <v>1061</v>
      </c>
      <c r="B1122" s="1221">
        <f>'Expenditures 15-22'!K53</f>
        <v>871192</v>
      </c>
      <c r="C1122" s="13" t="s">
        <v>652</v>
      </c>
      <c r="D1122" s="13" t="str">
        <f t="shared" si="16"/>
        <v>Error?</v>
      </c>
    </row>
    <row r="1123" spans="1:4" x14ac:dyDescent="0.2">
      <c r="A1123" s="54">
        <v>1062</v>
      </c>
      <c r="B1123" s="1221">
        <f>'Expenditures 15-22'!K55</f>
        <v>8258295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8258295</v>
      </c>
      <c r="C1125" s="13" t="s">
        <v>652</v>
      </c>
      <c r="D1125" s="13" t="str">
        <f t="shared" si="16"/>
        <v>Error?</v>
      </c>
    </row>
    <row r="1126" spans="1:4" x14ac:dyDescent="0.2">
      <c r="A1126" s="54">
        <v>1065</v>
      </c>
      <c r="B1126" s="1221">
        <f>'Expenditures 15-22'!K59</f>
        <v>338664</v>
      </c>
      <c r="C1126" s="13" t="s">
        <v>652</v>
      </c>
      <c r="D1126" s="13" t="str">
        <f t="shared" si="16"/>
        <v>Error?</v>
      </c>
    </row>
    <row r="1127" spans="1:4" x14ac:dyDescent="0.2">
      <c r="A1127" s="54">
        <v>1066</v>
      </c>
      <c r="B1127" s="1221">
        <f>'Expenditures 15-22'!K60</f>
        <v>1400533</v>
      </c>
      <c r="C1127" s="13" t="s">
        <v>652</v>
      </c>
      <c r="D1127" s="13" t="str">
        <f t="shared" si="16"/>
        <v>Error?</v>
      </c>
    </row>
    <row r="1128" spans="1:4" x14ac:dyDescent="0.2">
      <c r="A1128" s="54">
        <v>1067</v>
      </c>
      <c r="B1128" s="1221">
        <f>'Expenditures 15-22'!K61</f>
        <v>5769432</v>
      </c>
      <c r="C1128" s="13" t="s">
        <v>652</v>
      </c>
      <c r="D1128" s="13" t="str">
        <f t="shared" si="16"/>
        <v>Error?</v>
      </c>
    </row>
    <row r="1129" spans="1:4" x14ac:dyDescent="0.2">
      <c r="A1129" s="54">
        <v>1068</v>
      </c>
      <c r="B1129" s="1221">
        <f>'Expenditures 15-22'!K62</f>
        <v>318561</v>
      </c>
      <c r="C1129" s="13" t="s">
        <v>652</v>
      </c>
      <c r="D1129" s="13" t="str">
        <f t="shared" si="16"/>
        <v>Error?</v>
      </c>
    </row>
    <row r="1130" spans="1:4" x14ac:dyDescent="0.2">
      <c r="A1130" s="54">
        <v>1069</v>
      </c>
      <c r="B1130" s="1221">
        <f>'Expenditures 15-22'!K63</f>
        <v>7588183</v>
      </c>
      <c r="C1130" s="13" t="s">
        <v>652</v>
      </c>
      <c r="D1130" s="13" t="str">
        <f t="shared" si="16"/>
        <v>Error?</v>
      </c>
    </row>
    <row r="1131" spans="1:4" x14ac:dyDescent="0.2">
      <c r="A1131" s="54">
        <v>1070</v>
      </c>
      <c r="B1131" s="1221">
        <f>'Expenditures 15-22'!K64</f>
        <v>482660</v>
      </c>
      <c r="C1131" s="13" t="s">
        <v>652</v>
      </c>
      <c r="D1131" s="13" t="str">
        <f t="shared" si="16"/>
        <v>Error?</v>
      </c>
    </row>
    <row r="1132" spans="1:4" x14ac:dyDescent="0.2">
      <c r="A1132" s="82">
        <v>1071</v>
      </c>
      <c r="D1132" s="13" t="str">
        <f t="shared" si="16"/>
        <v>OK</v>
      </c>
    </row>
    <row r="1133" spans="1:4" x14ac:dyDescent="0.2">
      <c r="A1133" s="54">
        <v>1072</v>
      </c>
      <c r="B1133" s="1221">
        <f>'Expenditures 15-22'!K65</f>
        <v>15898033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152454</v>
      </c>
      <c r="C1136" s="13" t="s">
        <v>652</v>
      </c>
      <c r="D1136" s="13" t="str">
        <f t="shared" si="16"/>
        <v>Error?</v>
      </c>
    </row>
    <row r="1137" spans="1:4" x14ac:dyDescent="0.2">
      <c r="A1137" s="54">
        <v>1076</v>
      </c>
      <c r="B1137" s="1221">
        <f>'Expenditures 15-22'!K70</f>
        <v>1270241</v>
      </c>
      <c r="C1137" s="13" t="s">
        <v>652</v>
      </c>
      <c r="D1137" s="13" t="str">
        <f t="shared" si="16"/>
        <v>Error?</v>
      </c>
    </row>
    <row r="1138" spans="1:4" x14ac:dyDescent="0.2">
      <c r="A1138" s="82">
        <v>1077</v>
      </c>
      <c r="D1138" s="13" t="str">
        <f t="shared" si="16"/>
        <v>OK</v>
      </c>
    </row>
    <row r="1139" spans="1:4" x14ac:dyDescent="0.2">
      <c r="A1139" s="54">
        <v>1078</v>
      </c>
      <c r="B1139" s="1221">
        <f>'Expenditures 15-22'!K71</f>
        <v>5267347</v>
      </c>
      <c r="C1139" s="13" t="s">
        <v>652</v>
      </c>
      <c r="D1139" s="13" t="str">
        <f t="shared" si="16"/>
        <v>Error?</v>
      </c>
    </row>
    <row r="1140" spans="1:4" x14ac:dyDescent="0.2">
      <c r="A1140" s="82">
        <v>1079</v>
      </c>
      <c r="D1140" s="13" t="str">
        <f t="shared" si="16"/>
        <v>OK</v>
      </c>
    </row>
    <row r="1141" spans="1:4" x14ac:dyDescent="0.2">
      <c r="A1141" s="54">
        <v>1080</v>
      </c>
      <c r="B1141" s="1221">
        <f>'Expenditures 15-22'!K72</f>
        <v>6690042</v>
      </c>
      <c r="C1141" s="13" t="s">
        <v>652</v>
      </c>
      <c r="D1141" s="13" t="str">
        <f t="shared" si="16"/>
        <v>Error?</v>
      </c>
    </row>
    <row r="1142" spans="1:4" x14ac:dyDescent="0.2">
      <c r="A1142" s="54">
        <v>1081</v>
      </c>
      <c r="B1142" s="1221">
        <f>'Expenditures 15-22'!K73</f>
        <v>691291</v>
      </c>
      <c r="C1142" s="13" t="s">
        <v>652</v>
      </c>
      <c r="D1142" s="13" t="str">
        <f t="shared" si="16"/>
        <v>Error?</v>
      </c>
    </row>
    <row r="1143" spans="1:4" x14ac:dyDescent="0.2">
      <c r="A1143" s="54">
        <v>1082</v>
      </c>
      <c r="B1143" s="1221">
        <f>'Expenditures 15-22'!K74</f>
        <v>60755453</v>
      </c>
      <c r="C1143" s="13" t="s">
        <v>652</v>
      </c>
      <c r="D1143" s="13" t="str">
        <f t="shared" si="16"/>
        <v>Error?</v>
      </c>
    </row>
    <row r="1144" spans="1:4" x14ac:dyDescent="0.2">
      <c r="A1144" s="54">
        <v>1083</v>
      </c>
      <c r="B1144" s="1221">
        <f>'Expenditures 15-22'!K75</f>
        <v>871246</v>
      </c>
      <c r="C1144" s="13" t="s">
        <v>652</v>
      </c>
      <c r="D1144" s="13" t="str">
        <f t="shared" si="16"/>
        <v>Error?</v>
      </c>
    </row>
    <row r="1145" spans="1:4" x14ac:dyDescent="0.2">
      <c r="A1145" s="54">
        <v>1084</v>
      </c>
      <c r="B1145" s="1221">
        <f>'Expenditures 15-22'!K102</f>
        <v>201301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163902312</v>
      </c>
      <c r="C1152" s="13" t="s">
        <v>652</v>
      </c>
      <c r="D1152" s="13" t="str">
        <f t="shared" si="17"/>
        <v>Error?</v>
      </c>
    </row>
    <row r="1153" spans="1:4" x14ac:dyDescent="0.2">
      <c r="A1153" s="54">
        <v>1092</v>
      </c>
      <c r="B1153" s="1221">
        <f>'Expenditures 15-22'!K115</f>
        <v>-2976840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2518074</v>
      </c>
      <c r="D1221" s="13" t="str">
        <f t="shared" si="18"/>
        <v>Error?</v>
      </c>
    </row>
    <row r="1222" spans="1:4" x14ac:dyDescent="0.2">
      <c r="A1222" s="82">
        <v>1161</v>
      </c>
      <c r="D1222" s="13" t="str">
        <f t="shared" si="18"/>
        <v>OK</v>
      </c>
    </row>
    <row r="1223" spans="1:4" x14ac:dyDescent="0.2">
      <c r="A1223" s="54">
        <v>1162</v>
      </c>
      <c r="B1223" s="1221">
        <f>'Expenditures 15-22'!C127</f>
        <v>2518074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2518074</v>
      </c>
      <c r="C1225" s="13" t="s">
        <v>652</v>
      </c>
      <c r="D1225" s="13" t="str">
        <f t="shared" si="18"/>
        <v>Error?</v>
      </c>
    </row>
    <row r="1226" spans="1:4" x14ac:dyDescent="0.2">
      <c r="A1226" s="54">
        <v>1165</v>
      </c>
      <c r="B1226" s="1221">
        <f>'Expenditures 15-22'!C150</f>
        <v>2518074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440423</v>
      </c>
      <c r="D1229" s="13" t="str">
        <f t="shared" si="18"/>
        <v>Error?</v>
      </c>
    </row>
    <row r="1230" spans="1:4" x14ac:dyDescent="0.2">
      <c r="A1230" s="82">
        <v>1169</v>
      </c>
      <c r="D1230" s="13" t="str">
        <f t="shared" si="18"/>
        <v>OK</v>
      </c>
    </row>
    <row r="1231" spans="1:4" x14ac:dyDescent="0.2">
      <c r="A1231" s="54">
        <v>1170</v>
      </c>
      <c r="B1231" s="1221">
        <f>'Expenditures 15-22'!D127</f>
        <v>440423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440423</v>
      </c>
      <c r="C1233" s="13" t="s">
        <v>652</v>
      </c>
      <c r="D1233" s="13" t="str">
        <f t="shared" si="18"/>
        <v>Error?</v>
      </c>
    </row>
    <row r="1234" spans="1:4" x14ac:dyDescent="0.2">
      <c r="A1234" s="54">
        <v>1173</v>
      </c>
      <c r="B1234" s="1221">
        <f>'Expenditures 15-22'!D150</f>
        <v>440423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92705</v>
      </c>
      <c r="D1236" s="13" t="str">
        <f t="shared" si="18"/>
        <v>Error?</v>
      </c>
    </row>
    <row r="1237" spans="1:4" x14ac:dyDescent="0.2">
      <c r="A1237" s="54">
        <v>1176</v>
      </c>
      <c r="B1237" s="1221">
        <f>'Expenditures 15-22'!E124</f>
        <v>1804941</v>
      </c>
      <c r="D1237" s="13" t="str">
        <f t="shared" si="18"/>
        <v>Error?</v>
      </c>
    </row>
    <row r="1238" spans="1:4" x14ac:dyDescent="0.2">
      <c r="A1238" s="82">
        <v>1177</v>
      </c>
      <c r="D1238" s="13" t="str">
        <f t="shared" si="18"/>
        <v>OK</v>
      </c>
    </row>
    <row r="1239" spans="1:4" x14ac:dyDescent="0.2">
      <c r="A1239" s="54">
        <v>1178</v>
      </c>
      <c r="B1239" s="1221">
        <f>'Expenditures 15-22'!E127</f>
        <v>1897646</v>
      </c>
      <c r="C1239" s="13" t="s">
        <v>652</v>
      </c>
      <c r="D1239" s="13" t="str">
        <f t="shared" si="18"/>
        <v>Error?</v>
      </c>
    </row>
    <row r="1240" spans="1:4" x14ac:dyDescent="0.2">
      <c r="A1240" s="54">
        <v>1179</v>
      </c>
      <c r="B1240" s="1221">
        <f>'Expenditures 15-22'!E128</f>
        <v>49935</v>
      </c>
      <c r="D1240" s="13" t="str">
        <f t="shared" si="18"/>
        <v>Error?</v>
      </c>
    </row>
    <row r="1241" spans="1:4" x14ac:dyDescent="0.2">
      <c r="A1241" s="54">
        <v>1180</v>
      </c>
      <c r="B1241" s="1221">
        <f>'Expenditures 15-22'!E129</f>
        <v>1947581</v>
      </c>
      <c r="C1241" s="13" t="s">
        <v>652</v>
      </c>
      <c r="D1241" s="13" t="str">
        <f t="shared" si="18"/>
        <v>Error?</v>
      </c>
    </row>
    <row r="1242" spans="1:4" x14ac:dyDescent="0.2">
      <c r="A1242" s="54">
        <v>1181</v>
      </c>
      <c r="B1242" s="1221">
        <f>'Expenditures 15-22'!E150</f>
        <v>1947581</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1504</v>
      </c>
      <c r="D1244" s="13" t="str">
        <f t="shared" si="18"/>
        <v>Error?</v>
      </c>
    </row>
    <row r="1245" spans="1:4" x14ac:dyDescent="0.2">
      <c r="A1245" s="54">
        <v>1184</v>
      </c>
      <c r="B1245" s="1221">
        <f>'Expenditures 15-22'!F124</f>
        <v>3186325</v>
      </c>
      <c r="D1245" s="13" t="str">
        <f t="shared" si="18"/>
        <v>Error?</v>
      </c>
    </row>
    <row r="1246" spans="1:4" x14ac:dyDescent="0.2">
      <c r="A1246" s="82">
        <v>1185</v>
      </c>
      <c r="D1246" s="13" t="str">
        <f t="shared" si="18"/>
        <v>OK</v>
      </c>
    </row>
    <row r="1247" spans="1:4" x14ac:dyDescent="0.2">
      <c r="A1247" s="54">
        <v>1186</v>
      </c>
      <c r="B1247" s="1221">
        <f>'Expenditures 15-22'!F127</f>
        <v>3187829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3187829</v>
      </c>
      <c r="C1249" s="13" t="s">
        <v>652</v>
      </c>
      <c r="D1249" s="13" t="str">
        <f t="shared" si="18"/>
        <v>Error?</v>
      </c>
    </row>
    <row r="1250" spans="1:4" x14ac:dyDescent="0.2">
      <c r="A1250" s="54">
        <v>1189</v>
      </c>
      <c r="B1250" s="1221">
        <f>'Expenditures 15-22'!F150</f>
        <v>3187829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5181794</v>
      </c>
      <c r="D1252" s="13" t="str">
        <f t="shared" si="18"/>
        <v>Error?</v>
      </c>
    </row>
    <row r="1253" spans="1:4" x14ac:dyDescent="0.2">
      <c r="A1253" s="54">
        <v>1192</v>
      </c>
      <c r="B1253" s="1221">
        <f>'Expenditures 15-22'!G124</f>
        <v>6399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5188193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5188193</v>
      </c>
      <c r="C1258" s="13" t="s">
        <v>652</v>
      </c>
      <c r="D1258" s="13" t="str">
        <f t="shared" si="18"/>
        <v>Error?</v>
      </c>
    </row>
    <row r="1259" spans="1:4" x14ac:dyDescent="0.2">
      <c r="A1259" s="54">
        <v>1198</v>
      </c>
      <c r="B1259" s="1221">
        <f>'Expenditures 15-22'!G150</f>
        <v>5188193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1700</v>
      </c>
      <c r="D1262" s="13" t="str">
        <f t="shared" si="18"/>
        <v>Error?</v>
      </c>
    </row>
    <row r="1263" spans="1:4" x14ac:dyDescent="0.2">
      <c r="A1263" s="82">
        <v>1202</v>
      </c>
      <c r="D1263" s="13" t="str">
        <f t="shared" si="18"/>
        <v>OK</v>
      </c>
    </row>
    <row r="1264" spans="1:4" x14ac:dyDescent="0.2">
      <c r="A1264" s="54">
        <v>1203</v>
      </c>
      <c r="B1264" s="1221">
        <f>'Expenditures 15-22'!H127</f>
        <v>1700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1700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1700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5278105</v>
      </c>
      <c r="C1275" s="13" t="s">
        <v>652</v>
      </c>
      <c r="D1275" s="13" t="str">
        <f t="shared" si="18"/>
        <v>Error?</v>
      </c>
    </row>
    <row r="1276" spans="1:4" x14ac:dyDescent="0.2">
      <c r="A1276" s="54">
        <v>1215</v>
      </c>
      <c r="B1276" s="1221">
        <f>'Expenditures 15-22'!K124</f>
        <v>7999987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13278092</v>
      </c>
      <c r="C1279" s="13" t="s">
        <v>652</v>
      </c>
      <c r="D1279" s="13" t="str">
        <f t="shared" ref="D1279:D1342" si="19">IF(ISBLANK(B1279),"OK",IF(A1279-B1279=0,"OK","Error?"))</f>
        <v>Error?</v>
      </c>
    </row>
    <row r="1280" spans="1:4" x14ac:dyDescent="0.2">
      <c r="A1280" s="54">
        <v>1219</v>
      </c>
      <c r="B1280" s="1221">
        <f>'Expenditures 15-22'!K128</f>
        <v>49935</v>
      </c>
      <c r="C1280" s="13" t="s">
        <v>652</v>
      </c>
      <c r="D1280" s="13" t="str">
        <f t="shared" si="19"/>
        <v>Error?</v>
      </c>
    </row>
    <row r="1281" spans="1:4" x14ac:dyDescent="0.2">
      <c r="A1281" s="54">
        <v>1220</v>
      </c>
      <c r="B1281" s="1221">
        <f>'Expenditures 15-22'!K129</f>
        <v>13328027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13328027</v>
      </c>
      <c r="C1288" s="13" t="s">
        <v>652</v>
      </c>
      <c r="D1288" s="13" t="str">
        <f t="shared" si="19"/>
        <v>Error?</v>
      </c>
    </row>
    <row r="1289" spans="1:4" x14ac:dyDescent="0.2">
      <c r="A1289" s="54">
        <v>1228</v>
      </c>
      <c r="B1289" s="1221">
        <f>'Expenditures 15-22'!K151</f>
        <v>-6941185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5808263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4032289</v>
      </c>
      <c r="D1315" s="13" t="str">
        <f t="shared" si="19"/>
        <v>Error?</v>
      </c>
    </row>
    <row r="1316" spans="1:4" x14ac:dyDescent="0.2">
      <c r="A1316" s="54">
        <v>1255</v>
      </c>
      <c r="B1316" s="1221">
        <f>'Expenditures 15-22'!H165</f>
        <v>165508</v>
      </c>
      <c r="D1316" s="13" t="str">
        <f t="shared" si="19"/>
        <v>Error?</v>
      </c>
    </row>
    <row r="1317" spans="1:4" x14ac:dyDescent="0.2">
      <c r="A1317" s="54">
        <v>1256</v>
      </c>
      <c r="B1317" s="1221">
        <f>'Expenditures 15-22'!H166</f>
        <v>10006060</v>
      </c>
      <c r="C1317" s="13" t="s">
        <v>652</v>
      </c>
      <c r="D1317" s="13" t="str">
        <f t="shared" si="19"/>
        <v>Error?</v>
      </c>
    </row>
    <row r="1318" spans="1:4" x14ac:dyDescent="0.2">
      <c r="A1318" s="54">
        <v>1257</v>
      </c>
      <c r="B1318" s="1221">
        <f>'Expenditures 15-22'!H168</f>
        <v>10006060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5808263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4032289</v>
      </c>
      <c r="C1329" s="13" t="s">
        <v>652</v>
      </c>
      <c r="D1329" s="13" t="str">
        <f t="shared" si="19"/>
        <v>Error?</v>
      </c>
    </row>
    <row r="1330" spans="1:4" x14ac:dyDescent="0.2">
      <c r="A1330" s="54">
        <v>1269</v>
      </c>
      <c r="B1330" s="1221">
        <f>'Expenditures 15-22'!K165</f>
        <v>165508</v>
      </c>
      <c r="C1330" s="13" t="s">
        <v>652</v>
      </c>
      <c r="D1330" s="13" t="str">
        <f t="shared" si="19"/>
        <v>Error?</v>
      </c>
    </row>
    <row r="1331" spans="1:4" x14ac:dyDescent="0.2">
      <c r="A1331" s="54">
        <v>1270</v>
      </c>
      <c r="B1331" s="1221">
        <f>'Expenditures 15-22'!K166</f>
        <v>10006060</v>
      </c>
      <c r="C1331" s="13" t="s">
        <v>652</v>
      </c>
      <c r="D1331" s="13" t="str">
        <f t="shared" si="19"/>
        <v>Error?</v>
      </c>
    </row>
    <row r="1332" spans="1:4" x14ac:dyDescent="0.2">
      <c r="A1332" s="54">
        <v>1271</v>
      </c>
      <c r="B1332" s="1221">
        <f>'Expenditures 15-22'!K168</f>
        <v>10006060</v>
      </c>
      <c r="C1332" s="13" t="s">
        <v>652</v>
      </c>
      <c r="D1332" s="13" t="str">
        <f t="shared" si="19"/>
        <v>Error?</v>
      </c>
    </row>
    <row r="1333" spans="1:4" x14ac:dyDescent="0.2">
      <c r="A1333" s="54">
        <v>1272</v>
      </c>
      <c r="B1333" s="1221">
        <f>'Expenditures 15-22'!K169</f>
        <v>-498463</v>
      </c>
      <c r="C1333" s="13" t="s">
        <v>652</v>
      </c>
      <c r="D1333" s="13" t="str">
        <f t="shared" si="19"/>
        <v>Error?</v>
      </c>
    </row>
    <row r="1334" spans="1:4" x14ac:dyDescent="0.2">
      <c r="A1334" s="82">
        <v>1273</v>
      </c>
      <c r="D1334" s="13" t="str">
        <f t="shared" si="19"/>
        <v>OK</v>
      </c>
    </row>
    <row r="1335" spans="1:4" x14ac:dyDescent="0.2">
      <c r="A1335" s="54">
        <v>1274</v>
      </c>
      <c r="B1335" s="1221">
        <f>'Expenditures 15-22'!C176</f>
        <v>65744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65744</v>
      </c>
      <c r="C1339" s="13" t="s">
        <v>652</v>
      </c>
      <c r="D1339" s="13" t="str">
        <f t="shared" si="19"/>
        <v>Error?</v>
      </c>
    </row>
    <row r="1340" spans="1:4" x14ac:dyDescent="0.2">
      <c r="A1340" s="54">
        <v>1279</v>
      </c>
      <c r="B1340" s="1221">
        <f>'Expenditures 15-22'!C204</f>
        <v>65744</v>
      </c>
      <c r="C1340" s="13" t="s">
        <v>652</v>
      </c>
      <c r="D1340" s="13" t="str">
        <f t="shared" si="19"/>
        <v>Error?</v>
      </c>
    </row>
    <row r="1341" spans="1:4" x14ac:dyDescent="0.2">
      <c r="A1341" s="54">
        <v>1280</v>
      </c>
      <c r="B1341" s="1221">
        <f>'Expenditures 15-22'!D176</f>
        <v>9932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9932</v>
      </c>
      <c r="C1345" s="13" t="s">
        <v>652</v>
      </c>
      <c r="D1345" s="13" t="str">
        <f t="shared" si="20"/>
        <v>Error?</v>
      </c>
    </row>
    <row r="1346" spans="1:4" x14ac:dyDescent="0.2">
      <c r="A1346" s="54">
        <v>1285</v>
      </c>
      <c r="B1346" s="1221">
        <f>'Expenditures 15-22'!D204</f>
        <v>9932</v>
      </c>
      <c r="C1346" s="13" t="s">
        <v>652</v>
      </c>
      <c r="D1346" s="13" t="str">
        <f t="shared" si="20"/>
        <v>Error?</v>
      </c>
    </row>
    <row r="1347" spans="1:4" x14ac:dyDescent="0.2">
      <c r="A1347" s="54">
        <v>1286</v>
      </c>
      <c r="B1347" s="1221">
        <f>'Expenditures 15-22'!E176</f>
        <v>9679556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9679556</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9679556</v>
      </c>
      <c r="C1353" s="13" t="s">
        <v>652</v>
      </c>
      <c r="D1353" s="13" t="str">
        <f t="shared" si="20"/>
        <v>Error?</v>
      </c>
    </row>
    <row r="1354" spans="1:4" x14ac:dyDescent="0.2">
      <c r="A1354" s="54">
        <v>1293</v>
      </c>
      <c r="B1354" s="1221">
        <f>'Expenditures 15-22'!F176</f>
        <v>21404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21404</v>
      </c>
      <c r="C1358" s="13" t="s">
        <v>652</v>
      </c>
      <c r="D1358" s="13" t="str">
        <f t="shared" si="20"/>
        <v>Error?</v>
      </c>
    </row>
    <row r="1359" spans="1:4" x14ac:dyDescent="0.2">
      <c r="A1359" s="54">
        <v>1298</v>
      </c>
      <c r="B1359" s="1221">
        <f>'Expenditures 15-22'!F204</f>
        <v>21404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9776636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9776636</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9776636</v>
      </c>
      <c r="C1388" s="13" t="s">
        <v>652</v>
      </c>
      <c r="D1388" s="13" t="str">
        <f t="shared" si="20"/>
        <v>Error?</v>
      </c>
    </row>
    <row r="1389" spans="1:4" x14ac:dyDescent="0.2">
      <c r="A1389" s="54">
        <v>1328</v>
      </c>
      <c r="B1389" s="1221">
        <f>'Expenditures 15-22'!K205</f>
        <v>3123066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168664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60935</v>
      </c>
      <c r="D1408" s="13" t="str">
        <f t="shared" si="21"/>
        <v>Error?</v>
      </c>
    </row>
    <row r="1409" spans="1:4" x14ac:dyDescent="0.2">
      <c r="A1409" s="54">
        <v>1348</v>
      </c>
      <c r="B1409" s="1221">
        <f>'Expenditures 15-22'!D218</f>
        <v>3170</v>
      </c>
      <c r="D1409" s="13" t="str">
        <f t="shared" si="21"/>
        <v>Error?</v>
      </c>
    </row>
    <row r="1410" spans="1:4" x14ac:dyDescent="0.2">
      <c r="A1410" s="54">
        <v>1349</v>
      </c>
      <c r="B1410" s="1221">
        <f>'Expenditures 15-22'!D223</f>
        <v>2311251</v>
      </c>
      <c r="C1410" s="13" t="s">
        <v>652</v>
      </c>
      <c r="D1410" s="13" t="str">
        <f t="shared" si="21"/>
        <v>Error?</v>
      </c>
    </row>
    <row r="1411" spans="1:4" x14ac:dyDescent="0.2">
      <c r="A1411" s="54">
        <v>1350</v>
      </c>
      <c r="B1411" s="1221">
        <f>'Expenditures 15-22'!D226</f>
        <v>374709</v>
      </c>
      <c r="D1411" s="13" t="str">
        <f t="shared" si="21"/>
        <v>Error?</v>
      </c>
    </row>
    <row r="1412" spans="1:4" x14ac:dyDescent="0.2">
      <c r="A1412" s="54">
        <v>1351</v>
      </c>
      <c r="B1412" s="1221">
        <f>'Expenditures 15-22'!D227</f>
        <v>175489</v>
      </c>
      <c r="D1412" s="13" t="str">
        <f t="shared" si="21"/>
        <v>Error?</v>
      </c>
    </row>
    <row r="1413" spans="1:4" x14ac:dyDescent="0.2">
      <c r="A1413" s="54">
        <v>1352</v>
      </c>
      <c r="B1413" s="1221">
        <f>'Expenditures 15-22'!D228</f>
        <v>369060</v>
      </c>
      <c r="D1413" s="13" t="str">
        <f t="shared" si="21"/>
        <v>Error?</v>
      </c>
    </row>
    <row r="1414" spans="1:4" x14ac:dyDescent="0.2">
      <c r="A1414" s="54">
        <v>1353</v>
      </c>
      <c r="B1414" s="1221">
        <f>'Expenditures 15-22'!D229</f>
        <v>23870</v>
      </c>
      <c r="D1414" s="13" t="str">
        <f t="shared" si="21"/>
        <v>Error?</v>
      </c>
    </row>
    <row r="1415" spans="1:4" x14ac:dyDescent="0.2">
      <c r="A1415" s="54">
        <v>1354</v>
      </c>
      <c r="B1415" s="1221">
        <f>'Expenditures 15-22'!D230</f>
        <v>29510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972638</v>
      </c>
      <c r="C1417" s="13" t="s">
        <v>652</v>
      </c>
      <c r="D1417" s="13" t="str">
        <f t="shared" si="21"/>
        <v>Error?</v>
      </c>
    </row>
    <row r="1418" spans="1:4" x14ac:dyDescent="0.2">
      <c r="A1418" s="54">
        <v>1357</v>
      </c>
      <c r="B1418" s="1221">
        <f>'Expenditures 15-22'!D234</f>
        <v>316398</v>
      </c>
      <c r="D1418" s="13" t="str">
        <f t="shared" si="21"/>
        <v>Error?</v>
      </c>
    </row>
    <row r="1419" spans="1:4" x14ac:dyDescent="0.2">
      <c r="A1419" s="54">
        <v>1358</v>
      </c>
      <c r="B1419" s="1221">
        <f>'Expenditures 15-22'!D235</f>
        <v>118183</v>
      </c>
      <c r="D1419" s="13" t="str">
        <f t="shared" si="21"/>
        <v>Error?</v>
      </c>
    </row>
    <row r="1420" spans="1:4" x14ac:dyDescent="0.2">
      <c r="A1420" s="54">
        <v>1359</v>
      </c>
      <c r="B1420" s="1221">
        <f>'Expenditures 15-22'!D236</f>
        <v>3723</v>
      </c>
      <c r="D1420" s="13" t="str">
        <f t="shared" si="21"/>
        <v>Error?</v>
      </c>
    </row>
    <row r="1421" spans="1:4" x14ac:dyDescent="0.2">
      <c r="A1421" s="54">
        <v>1360</v>
      </c>
      <c r="B1421" s="1221">
        <f>'Expenditures 15-22'!D237</f>
        <v>438304</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15888</v>
      </c>
      <c r="D1423" s="13" t="str">
        <f t="shared" si="21"/>
        <v>Error?</v>
      </c>
    </row>
    <row r="1424" spans="1:4" x14ac:dyDescent="0.2">
      <c r="A1424" s="54">
        <v>1363</v>
      </c>
      <c r="B1424" s="1221">
        <f>'Expenditures 15-22'!D251</f>
        <v>119118</v>
      </c>
      <c r="C1424" s="13" t="s">
        <v>652</v>
      </c>
      <c r="D1424" s="13" t="str">
        <f t="shared" si="21"/>
        <v>Error?</v>
      </c>
    </row>
    <row r="1425" spans="1:4" x14ac:dyDescent="0.2">
      <c r="A1425" s="54">
        <v>1364</v>
      </c>
      <c r="B1425" s="1221">
        <f>'Expenditures 15-22'!D253</f>
        <v>425225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425225</v>
      </c>
      <c r="C1427" s="13" t="s">
        <v>652</v>
      </c>
      <c r="D1427" s="13" t="str">
        <f t="shared" si="21"/>
        <v>Error?</v>
      </c>
    </row>
    <row r="1428" spans="1:4" x14ac:dyDescent="0.2">
      <c r="A1428" s="54">
        <v>1367</v>
      </c>
      <c r="B1428" s="1221">
        <f>'Expenditures 15-22'!D257</f>
        <v>39979</v>
      </c>
      <c r="D1428" s="13" t="str">
        <f t="shared" si="21"/>
        <v>Error?</v>
      </c>
    </row>
    <row r="1429" spans="1:4" x14ac:dyDescent="0.2">
      <c r="A1429" s="54">
        <v>1368</v>
      </c>
      <c r="B1429" s="1221">
        <f>'Expenditures 15-22'!D258</f>
        <v>137829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1315698</v>
      </c>
      <c r="D1431" s="13" t="str">
        <f t="shared" si="21"/>
        <v>Error?</v>
      </c>
    </row>
    <row r="1432" spans="1:4" x14ac:dyDescent="0.2">
      <c r="A1432" s="54">
        <v>1371</v>
      </c>
      <c r="B1432" s="1221">
        <f>'Expenditures 15-22'!D261</f>
        <v>11593</v>
      </c>
      <c r="D1432" s="13" t="str">
        <f t="shared" si="21"/>
        <v>Error?</v>
      </c>
    </row>
    <row r="1433" spans="1:4" x14ac:dyDescent="0.2">
      <c r="A1433" s="54">
        <v>1372</v>
      </c>
      <c r="B1433" s="1221">
        <f>'Expenditures 15-22'!D262</f>
        <v>59555</v>
      </c>
      <c r="D1433" s="13" t="str">
        <f t="shared" si="21"/>
        <v>Error?</v>
      </c>
    </row>
    <row r="1434" spans="1:4" x14ac:dyDescent="0.2">
      <c r="A1434" s="54">
        <v>1373</v>
      </c>
      <c r="B1434" s="1221">
        <f>'Expenditures 15-22'!D263</f>
        <v>62775</v>
      </c>
      <c r="D1434" s="13" t="str">
        <f t="shared" si="21"/>
        <v>Error?</v>
      </c>
    </row>
    <row r="1435" spans="1:4" x14ac:dyDescent="0.2">
      <c r="A1435" s="82">
        <v>1374</v>
      </c>
      <c r="D1435" s="13" t="str">
        <f t="shared" si="21"/>
        <v>OK</v>
      </c>
    </row>
    <row r="1436" spans="1:4" x14ac:dyDescent="0.2">
      <c r="A1436" s="54">
        <v>1375</v>
      </c>
      <c r="B1436" s="1221">
        <f>'Expenditures 15-22'!D264</f>
        <v>1627429</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25136</v>
      </c>
      <c r="D1439" s="13" t="str">
        <f t="shared" si="21"/>
        <v>Error?</v>
      </c>
    </row>
    <row r="1440" spans="1:4" x14ac:dyDescent="0.2">
      <c r="A1440" s="54">
        <v>1379</v>
      </c>
      <c r="B1440" s="1221">
        <f>'Expenditures 15-22'!D269</f>
        <v>109425</v>
      </c>
      <c r="D1440" s="13" t="str">
        <f t="shared" si="21"/>
        <v>Error?</v>
      </c>
    </row>
    <row r="1441" spans="1:4" x14ac:dyDescent="0.2">
      <c r="A1441" s="82">
        <v>1380</v>
      </c>
      <c r="D1441" s="13" t="str">
        <f t="shared" si="21"/>
        <v>OK</v>
      </c>
    </row>
    <row r="1442" spans="1:4" x14ac:dyDescent="0.2">
      <c r="A1442" s="54">
        <v>1381</v>
      </c>
      <c r="B1442" s="1221">
        <f>'Expenditures 15-22'!D270</f>
        <v>246812</v>
      </c>
      <c r="D1442" s="13" t="str">
        <f t="shared" si="21"/>
        <v>Error?</v>
      </c>
    </row>
    <row r="1443" spans="1:4" x14ac:dyDescent="0.2">
      <c r="A1443" s="82">
        <v>1382</v>
      </c>
      <c r="D1443" s="13" t="str">
        <f t="shared" si="21"/>
        <v>OK</v>
      </c>
    </row>
    <row r="1444" spans="1:4" x14ac:dyDescent="0.2">
      <c r="A1444" s="54">
        <v>1383</v>
      </c>
      <c r="B1444" s="1221">
        <f>'Expenditures 15-22'!D271</f>
        <v>381373</v>
      </c>
      <c r="C1444" s="13" t="s">
        <v>652</v>
      </c>
      <c r="D1444" s="13" t="str">
        <f t="shared" si="21"/>
        <v>Error?</v>
      </c>
    </row>
    <row r="1445" spans="1:4" x14ac:dyDescent="0.2">
      <c r="A1445" s="54">
        <v>1384</v>
      </c>
      <c r="B1445" s="1221">
        <f>'Expenditures 15-22'!D272</f>
        <v>44118</v>
      </c>
      <c r="D1445" s="13" t="str">
        <f t="shared" si="21"/>
        <v>Error?</v>
      </c>
    </row>
    <row r="1446" spans="1:4" x14ac:dyDescent="0.2">
      <c r="A1446" s="54">
        <v>1385</v>
      </c>
      <c r="B1446" s="1221">
        <f>'Expenditures 15-22'!D273</f>
        <v>4008205</v>
      </c>
      <c r="C1446" s="13" t="s">
        <v>652</v>
      </c>
      <c r="D1446" s="13" t="str">
        <f t="shared" si="21"/>
        <v>Error?</v>
      </c>
    </row>
    <row r="1447" spans="1:4" x14ac:dyDescent="0.2">
      <c r="A1447" s="54">
        <v>1386</v>
      </c>
      <c r="B1447" s="1221">
        <f>'Expenditures 15-22'!D274</f>
        <v>50956</v>
      </c>
      <c r="D1447" s="13" t="str">
        <f t="shared" si="21"/>
        <v>Error?</v>
      </c>
    </row>
    <row r="1448" spans="1:4" x14ac:dyDescent="0.2">
      <c r="A1448" s="54">
        <v>1387</v>
      </c>
      <c r="B1448" s="1221">
        <f>'Expenditures 15-22'!D288</f>
        <v>6370412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168664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60935</v>
      </c>
      <c r="C1472" s="13" t="s">
        <v>652</v>
      </c>
      <c r="D1472" s="13" t="str">
        <f t="shared" si="22"/>
        <v>Error?</v>
      </c>
    </row>
    <row r="1473" spans="1:4" x14ac:dyDescent="0.2">
      <c r="A1473" s="54">
        <v>1412</v>
      </c>
      <c r="B1473" s="1221">
        <f>'Expenditures 15-22'!K218</f>
        <v>3170</v>
      </c>
      <c r="C1473" s="13" t="s">
        <v>652</v>
      </c>
      <c r="D1473" s="13" t="str">
        <f t="shared" si="22"/>
        <v>Error?</v>
      </c>
    </row>
    <row r="1474" spans="1:4" x14ac:dyDescent="0.2">
      <c r="A1474" s="54">
        <v>1413</v>
      </c>
      <c r="B1474" s="1221">
        <f>'Expenditures 15-22'!K223</f>
        <v>2311251</v>
      </c>
      <c r="C1474" s="13" t="s">
        <v>652</v>
      </c>
      <c r="D1474" s="13" t="str">
        <f t="shared" si="22"/>
        <v>Error?</v>
      </c>
    </row>
    <row r="1475" spans="1:4" x14ac:dyDescent="0.2">
      <c r="A1475" s="54">
        <v>1414</v>
      </c>
      <c r="B1475" s="1221">
        <f>'Expenditures 15-22'!K226</f>
        <v>374709</v>
      </c>
      <c r="C1475" s="13" t="s">
        <v>652</v>
      </c>
      <c r="D1475" s="13" t="str">
        <f t="shared" si="22"/>
        <v>Error?</v>
      </c>
    </row>
    <row r="1476" spans="1:4" x14ac:dyDescent="0.2">
      <c r="A1476" s="54">
        <v>1415</v>
      </c>
      <c r="B1476" s="1221">
        <f>'Expenditures 15-22'!K227</f>
        <v>175489</v>
      </c>
      <c r="C1476" s="13" t="s">
        <v>652</v>
      </c>
      <c r="D1476" s="13" t="str">
        <f t="shared" si="22"/>
        <v>Error?</v>
      </c>
    </row>
    <row r="1477" spans="1:4" x14ac:dyDescent="0.2">
      <c r="A1477" s="54">
        <v>1416</v>
      </c>
      <c r="B1477" s="1221">
        <f>'Expenditures 15-22'!K228</f>
        <v>369060</v>
      </c>
      <c r="C1477" s="13" t="s">
        <v>652</v>
      </c>
      <c r="D1477" s="13" t="str">
        <f t="shared" si="22"/>
        <v>Error?</v>
      </c>
    </row>
    <row r="1478" spans="1:4" x14ac:dyDescent="0.2">
      <c r="A1478" s="54">
        <v>1417</v>
      </c>
      <c r="B1478" s="1221">
        <f>'Expenditures 15-22'!K229</f>
        <v>23870</v>
      </c>
      <c r="C1478" s="13" t="s">
        <v>652</v>
      </c>
      <c r="D1478" s="13" t="str">
        <f t="shared" si="22"/>
        <v>Error?</v>
      </c>
    </row>
    <row r="1479" spans="1:4" x14ac:dyDescent="0.2">
      <c r="A1479" s="54">
        <v>1418</v>
      </c>
      <c r="B1479" s="1221">
        <f>'Expenditures 15-22'!K230</f>
        <v>29510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972638</v>
      </c>
      <c r="C1481" s="13" t="s">
        <v>652</v>
      </c>
      <c r="D1481" s="13" t="str">
        <f t="shared" si="22"/>
        <v>Error?</v>
      </c>
    </row>
    <row r="1482" spans="1:4" x14ac:dyDescent="0.2">
      <c r="A1482" s="54">
        <v>1421</v>
      </c>
      <c r="B1482" s="1221">
        <f>'Expenditures 15-22'!K234</f>
        <v>316398</v>
      </c>
      <c r="C1482" s="13" t="s">
        <v>652</v>
      </c>
      <c r="D1482" s="13" t="str">
        <f t="shared" si="22"/>
        <v>Error?</v>
      </c>
    </row>
    <row r="1483" spans="1:4" x14ac:dyDescent="0.2">
      <c r="A1483" s="54">
        <v>1422</v>
      </c>
      <c r="B1483" s="1221">
        <f>'Expenditures 15-22'!K235</f>
        <v>118183</v>
      </c>
      <c r="C1483" s="13" t="s">
        <v>652</v>
      </c>
      <c r="D1483" s="13" t="str">
        <f t="shared" si="22"/>
        <v>Error?</v>
      </c>
    </row>
    <row r="1484" spans="1:4" x14ac:dyDescent="0.2">
      <c r="A1484" s="54">
        <v>1423</v>
      </c>
      <c r="B1484" s="1221">
        <f>'Expenditures 15-22'!K236</f>
        <v>3723</v>
      </c>
      <c r="C1484" s="13" t="s">
        <v>652</v>
      </c>
      <c r="D1484" s="13" t="str">
        <f t="shared" si="22"/>
        <v>Error?</v>
      </c>
    </row>
    <row r="1485" spans="1:4" x14ac:dyDescent="0.2">
      <c r="A1485" s="54">
        <v>1424</v>
      </c>
      <c r="B1485" s="1221">
        <f>'Expenditures 15-22'!K237</f>
        <v>438304</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15888</v>
      </c>
      <c r="C1487" s="13" t="s">
        <v>652</v>
      </c>
      <c r="D1487" s="13" t="str">
        <f t="shared" si="22"/>
        <v>Error?</v>
      </c>
    </row>
    <row r="1488" spans="1:4" x14ac:dyDescent="0.2">
      <c r="A1488" s="54">
        <v>1427</v>
      </c>
      <c r="B1488" s="1221">
        <f>'Expenditures 15-22'!K251</f>
        <v>119118</v>
      </c>
      <c r="C1488" s="13" t="s">
        <v>652</v>
      </c>
      <c r="D1488" s="13" t="str">
        <f t="shared" si="22"/>
        <v>Error?</v>
      </c>
    </row>
    <row r="1489" spans="1:4" x14ac:dyDescent="0.2">
      <c r="A1489" s="54">
        <v>1428</v>
      </c>
      <c r="B1489" s="1221">
        <f>'Expenditures 15-22'!K253</f>
        <v>425225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425225</v>
      </c>
      <c r="C1491" s="13" t="s">
        <v>652</v>
      </c>
      <c r="D1491" s="13" t="str">
        <f t="shared" si="22"/>
        <v>Error?</v>
      </c>
    </row>
    <row r="1492" spans="1:4" x14ac:dyDescent="0.2">
      <c r="A1492" s="54">
        <v>1431</v>
      </c>
      <c r="B1492" s="1221">
        <f>'Expenditures 15-22'!K257</f>
        <v>39979</v>
      </c>
      <c r="C1492" s="13" t="s">
        <v>652</v>
      </c>
      <c r="D1492" s="13" t="str">
        <f t="shared" si="22"/>
        <v>Error?</v>
      </c>
    </row>
    <row r="1493" spans="1:4" x14ac:dyDescent="0.2">
      <c r="A1493" s="54">
        <v>1432</v>
      </c>
      <c r="B1493" s="1221">
        <f>'Expenditures 15-22'!K258</f>
        <v>137829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1315698</v>
      </c>
      <c r="C1495" s="13" t="s">
        <v>652</v>
      </c>
      <c r="D1495" s="13" t="str">
        <f t="shared" si="22"/>
        <v>Error?</v>
      </c>
    </row>
    <row r="1496" spans="1:4" x14ac:dyDescent="0.2">
      <c r="A1496" s="54">
        <v>1435</v>
      </c>
      <c r="B1496" s="1221">
        <f>'Expenditures 15-22'!K261</f>
        <v>11593</v>
      </c>
      <c r="C1496" s="13" t="s">
        <v>652</v>
      </c>
      <c r="D1496" s="13" t="str">
        <f t="shared" si="22"/>
        <v>Error?</v>
      </c>
    </row>
    <row r="1497" spans="1:4" x14ac:dyDescent="0.2">
      <c r="A1497" s="54">
        <v>1436</v>
      </c>
      <c r="B1497" s="1221">
        <f>'Expenditures 15-22'!K262</f>
        <v>59555</v>
      </c>
      <c r="C1497" s="13" t="s">
        <v>652</v>
      </c>
      <c r="D1497" s="13" t="str">
        <f t="shared" si="22"/>
        <v>Error?</v>
      </c>
    </row>
    <row r="1498" spans="1:4" x14ac:dyDescent="0.2">
      <c r="A1498" s="54">
        <v>1437</v>
      </c>
      <c r="B1498" s="1221">
        <f>'Expenditures 15-22'!K263</f>
        <v>62775</v>
      </c>
      <c r="C1498" s="13" t="s">
        <v>652</v>
      </c>
      <c r="D1498" s="13" t="str">
        <f t="shared" si="22"/>
        <v>Error?</v>
      </c>
    </row>
    <row r="1499" spans="1:4" x14ac:dyDescent="0.2">
      <c r="A1499" s="82">
        <v>1438</v>
      </c>
      <c r="D1499" s="13" t="str">
        <f t="shared" si="22"/>
        <v>OK</v>
      </c>
    </row>
    <row r="1500" spans="1:4" x14ac:dyDescent="0.2">
      <c r="A1500" s="54">
        <v>1439</v>
      </c>
      <c r="B1500" s="1221">
        <f>'Expenditures 15-22'!K264</f>
        <v>1627429</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25136</v>
      </c>
      <c r="C1503" s="13" t="s">
        <v>652</v>
      </c>
      <c r="D1503" s="13" t="str">
        <f t="shared" si="22"/>
        <v>Error?</v>
      </c>
    </row>
    <row r="1504" spans="1:4" x14ac:dyDescent="0.2">
      <c r="A1504" s="54">
        <v>1443</v>
      </c>
      <c r="B1504" s="1221">
        <f>'Expenditures 15-22'!K269</f>
        <v>109425</v>
      </c>
      <c r="C1504" s="13" t="s">
        <v>652</v>
      </c>
      <c r="D1504" s="13" t="str">
        <f t="shared" si="22"/>
        <v>Error?</v>
      </c>
    </row>
    <row r="1505" spans="1:4" x14ac:dyDescent="0.2">
      <c r="A1505" s="82">
        <v>1444</v>
      </c>
      <c r="D1505" s="13" t="str">
        <f t="shared" si="22"/>
        <v>OK</v>
      </c>
    </row>
    <row r="1506" spans="1:4" x14ac:dyDescent="0.2">
      <c r="A1506" s="54">
        <v>1445</v>
      </c>
      <c r="B1506" s="1221">
        <f>'Expenditures 15-22'!K270</f>
        <v>246812</v>
      </c>
      <c r="C1506" s="13" t="s">
        <v>652</v>
      </c>
      <c r="D1506" s="13" t="str">
        <f t="shared" si="22"/>
        <v>Error?</v>
      </c>
    </row>
    <row r="1507" spans="1:4" x14ac:dyDescent="0.2">
      <c r="A1507" s="82">
        <v>1446</v>
      </c>
      <c r="D1507" s="13" t="str">
        <f t="shared" si="22"/>
        <v>OK</v>
      </c>
    </row>
    <row r="1508" spans="1:4" x14ac:dyDescent="0.2">
      <c r="A1508" s="54">
        <v>1447</v>
      </c>
      <c r="B1508" s="1221">
        <f>'Expenditures 15-22'!K271</f>
        <v>381373</v>
      </c>
      <c r="C1508" s="13" t="s">
        <v>652</v>
      </c>
      <c r="D1508" s="13" t="str">
        <f t="shared" si="22"/>
        <v>Error?</v>
      </c>
    </row>
    <row r="1509" spans="1:4" x14ac:dyDescent="0.2">
      <c r="A1509" s="54">
        <v>1448</v>
      </c>
      <c r="B1509" s="1221">
        <f>'Expenditures 15-22'!K272</f>
        <v>44118</v>
      </c>
      <c r="C1509" s="13" t="s">
        <v>652</v>
      </c>
      <c r="D1509" s="13" t="str">
        <f t="shared" si="22"/>
        <v>Error?</v>
      </c>
    </row>
    <row r="1510" spans="1:4" x14ac:dyDescent="0.2">
      <c r="A1510" s="54">
        <v>1449</v>
      </c>
      <c r="B1510" s="1221">
        <f>'Expenditures 15-22'!K273</f>
        <v>4008205</v>
      </c>
      <c r="C1510" s="13" t="s">
        <v>652</v>
      </c>
      <c r="D1510" s="13" t="str">
        <f t="shared" si="22"/>
        <v>Error?</v>
      </c>
    </row>
    <row r="1511" spans="1:4" x14ac:dyDescent="0.2">
      <c r="A1511" s="54">
        <v>1450</v>
      </c>
      <c r="B1511" s="1221">
        <f>'Expenditures 15-22'!K274</f>
        <v>50956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6370412</v>
      </c>
      <c r="C1517" s="13" t="s">
        <v>652</v>
      </c>
      <c r="D1517" s="13" t="str">
        <f t="shared" si="22"/>
        <v>Error?</v>
      </c>
    </row>
    <row r="1518" spans="1:4" x14ac:dyDescent="0.2">
      <c r="A1518" s="54">
        <v>1457</v>
      </c>
      <c r="B1518" s="1221">
        <f>'Expenditures 15-22'!K289</f>
        <v>679363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7661206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4385315</v>
      </c>
      <c r="C1630" s="13" t="s">
        <v>652</v>
      </c>
      <c r="D1630" s="13" t="str">
        <f t="shared" si="24"/>
        <v>Error?</v>
      </c>
    </row>
    <row r="1631" spans="1:4" x14ac:dyDescent="0.2">
      <c r="A1631" s="54">
        <v>1570</v>
      </c>
      <c r="B1631" s="1221">
        <f>'Acct Summary 7-8'!D79</f>
        <v>6798515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2846114</v>
      </c>
      <c r="C1644" s="13" t="s">
        <v>652</v>
      </c>
      <c r="D1644" s="13" t="str">
        <f t="shared" si="24"/>
        <v>Error?</v>
      </c>
    </row>
    <row r="1645" spans="1:4" x14ac:dyDescent="0.2">
      <c r="A1645" s="54">
        <v>1584</v>
      </c>
      <c r="B1645" s="1221">
        <f>'Acct Summary 7-8'!E79</f>
        <v>5323650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5385750</v>
      </c>
      <c r="C1658" s="13" t="s">
        <v>652</v>
      </c>
      <c r="D1658" s="13" t="str">
        <f t="shared" si="24"/>
        <v>Error?</v>
      </c>
    </row>
    <row r="1659" spans="1:4" x14ac:dyDescent="0.2">
      <c r="A1659" s="54">
        <v>1598</v>
      </c>
      <c r="B1659" s="1221">
        <f>'Acct Summary 7-8'!F79</f>
        <v>4486394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4609460</v>
      </c>
      <c r="C1672" s="13" t="s">
        <v>652</v>
      </c>
      <c r="D1672" s="13" t="str">
        <f t="shared" si="25"/>
        <v>Error?</v>
      </c>
    </row>
    <row r="1673" spans="1:4" x14ac:dyDescent="0.2">
      <c r="A1673" s="54">
        <v>1612</v>
      </c>
      <c r="B1673" s="1221">
        <f>'Acct Summary 7-8'!G79</f>
        <v>178900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669038</v>
      </c>
      <c r="C1686" s="13" t="s">
        <v>652</v>
      </c>
      <c r="D1686" s="13" t="str">
        <f t="shared" si="25"/>
        <v>Error?</v>
      </c>
    </row>
    <row r="1687" spans="1:4" x14ac:dyDescent="0.2">
      <c r="A1687" s="54">
        <v>1626</v>
      </c>
      <c r="B1687" s="1221">
        <f>'Acct Summary 7-8'!H79</f>
        <v>-4456181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-4456181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23643595</v>
      </c>
      <c r="C1744" s="13" t="s">
        <v>652</v>
      </c>
      <c r="D1744" s="13" t="str">
        <f t="shared" si="26"/>
        <v>Error?</v>
      </c>
    </row>
    <row r="1745" spans="1:5" x14ac:dyDescent="0.2">
      <c r="A1745" s="54">
        <v>1684</v>
      </c>
      <c r="B1745" s="1221">
        <f>'Tax Sched 24'!B5</f>
        <v>4517709</v>
      </c>
      <c r="C1745" s="13" t="s">
        <v>652</v>
      </c>
      <c r="D1745" s="13" t="str">
        <f t="shared" si="26"/>
        <v>Error?</v>
      </c>
    </row>
    <row r="1746" spans="1:5" x14ac:dyDescent="0.2">
      <c r="A1746" s="54">
        <v>1685</v>
      </c>
      <c r="B1746" s="1221">
        <f>'Tax Sched 24'!B6</f>
        <v>9507246</v>
      </c>
      <c r="C1746" s="13" t="s">
        <v>652</v>
      </c>
      <c r="D1746" s="13" t="str">
        <f t="shared" si="26"/>
        <v>Error?</v>
      </c>
    </row>
    <row r="1747" spans="1:5" x14ac:dyDescent="0.2">
      <c r="A1747" s="54">
        <v>1686</v>
      </c>
      <c r="B1747" s="1221">
        <f>'Tax Sched 24'!B7</f>
        <v>8338097</v>
      </c>
      <c r="C1747" s="13" t="s">
        <v>652</v>
      </c>
      <c r="D1747" s="13" t="str">
        <f t="shared" si="26"/>
        <v>Error?</v>
      </c>
    </row>
    <row r="1748" spans="1:5" x14ac:dyDescent="0.2">
      <c r="A1748" s="54">
        <v>1687</v>
      </c>
      <c r="B1748" s="1221">
        <f>'Tax Sched 24'!B8</f>
        <v>3070754</v>
      </c>
      <c r="C1748" s="13" t="s">
        <v>652</v>
      </c>
      <c r="D1748" s="13" t="str">
        <f t="shared" si="26"/>
        <v>Error?</v>
      </c>
    </row>
    <row r="1749" spans="1:5" x14ac:dyDescent="0.2">
      <c r="A1749" s="54">
        <v>1688</v>
      </c>
      <c r="B1749" s="1221">
        <f>'Tax Sched 24'!B10</f>
        <v>204210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1616301</v>
      </c>
      <c r="C1752" s="13" t="s">
        <v>652</v>
      </c>
      <c r="D1752" s="13" t="str">
        <f t="shared" si="26"/>
        <v>Error?</v>
      </c>
    </row>
    <row r="1753" spans="1:5" x14ac:dyDescent="0.2">
      <c r="A1753" s="54">
        <v>1692</v>
      </c>
      <c r="B1753" s="1221">
        <f>'Tax Sched 24'!B12</f>
        <v>595924</v>
      </c>
      <c r="C1753" s="13" t="s">
        <v>652</v>
      </c>
      <c r="D1753" s="13" t="str">
        <f t="shared" si="26"/>
        <v>Error?</v>
      </c>
    </row>
    <row r="1754" spans="1:5" x14ac:dyDescent="0.2">
      <c r="A1754" s="54">
        <v>1693</v>
      </c>
      <c r="B1754" s="1221">
        <f>'Tax Sched 24'!B14</f>
        <v>4818890</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59481747</v>
      </c>
      <c r="C1759" s="13" t="s">
        <v>652</v>
      </c>
      <c r="D1759" s="13" t="str">
        <f t="shared" si="26"/>
        <v>Error?</v>
      </c>
    </row>
    <row r="1760" spans="1:5" x14ac:dyDescent="0.2">
      <c r="A1760" s="54">
        <v>1699</v>
      </c>
      <c r="B1760" s="1221">
        <f>'Tax Sched 24'!D4</f>
        <v>11165024</v>
      </c>
      <c r="C1760" s="13" t="s">
        <v>652</v>
      </c>
      <c r="D1760" s="13" t="str">
        <f t="shared" si="26"/>
        <v>Error?</v>
      </c>
    </row>
    <row r="1761" spans="1:5" x14ac:dyDescent="0.2">
      <c r="A1761" s="54">
        <v>1700</v>
      </c>
      <c r="B1761" s="1221">
        <f>'Tax Sched 24'!D5</f>
        <v>2093441</v>
      </c>
      <c r="C1761" s="13" t="s">
        <v>652</v>
      </c>
      <c r="D1761" s="13" t="str">
        <f t="shared" si="26"/>
        <v>Error?</v>
      </c>
    </row>
    <row r="1762" spans="1:5" s="79" customFormat="1" x14ac:dyDescent="0.2">
      <c r="A1762" s="54">
        <v>1701</v>
      </c>
      <c r="B1762" s="1221">
        <f>'Tax Sched 24'!D6</f>
        <v>4604960</v>
      </c>
      <c r="C1762" s="13" t="s">
        <v>652</v>
      </c>
      <c r="D1762" s="13" t="str">
        <f t="shared" si="26"/>
        <v>Error?</v>
      </c>
      <c r="E1762" s="80"/>
    </row>
    <row r="1763" spans="1:5" x14ac:dyDescent="0.2">
      <c r="A1763" s="54">
        <v>1702</v>
      </c>
      <c r="B1763" s="1221">
        <f>'Tax Sched 24'!D7</f>
        <v>4967470</v>
      </c>
      <c r="C1763" s="13" t="s">
        <v>652</v>
      </c>
      <c r="D1763" s="13" t="str">
        <f t="shared" si="26"/>
        <v>Error?</v>
      </c>
    </row>
    <row r="1764" spans="1:5" x14ac:dyDescent="0.2">
      <c r="A1764" s="54">
        <v>1703</v>
      </c>
      <c r="B1764" s="1221">
        <f>'Tax Sched 24'!D8</f>
        <v>1375729</v>
      </c>
      <c r="C1764" s="13" t="s">
        <v>652</v>
      </c>
      <c r="D1764" s="13" t="str">
        <f t="shared" si="26"/>
        <v>Error?</v>
      </c>
    </row>
    <row r="1765" spans="1:5" x14ac:dyDescent="0.2">
      <c r="A1765" s="54">
        <v>1704</v>
      </c>
      <c r="B1765" s="1221">
        <f>'Tax Sched 24'!D10</f>
        <v>139563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736997</v>
      </c>
      <c r="C1768" s="13" t="s">
        <v>652</v>
      </c>
      <c r="D1768" s="13" t="str">
        <f t="shared" si="26"/>
        <v>Error?</v>
      </c>
    </row>
    <row r="1769" spans="1:5" x14ac:dyDescent="0.2">
      <c r="A1769" s="54">
        <v>1708</v>
      </c>
      <c r="B1769" s="1221">
        <f>'Tax Sched 24'!D12</f>
        <v>272688</v>
      </c>
      <c r="C1769" s="13" t="s">
        <v>652</v>
      </c>
      <c r="D1769" s="13" t="str">
        <f t="shared" si="26"/>
        <v>Error?</v>
      </c>
    </row>
    <row r="1770" spans="1:5" x14ac:dyDescent="0.2">
      <c r="A1770" s="54">
        <v>1709</v>
      </c>
      <c r="B1770" s="1221">
        <f>'Tax Sched 24'!D14</f>
        <v>2233005</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29062873</v>
      </c>
      <c r="C1775" s="13" t="s">
        <v>652</v>
      </c>
      <c r="D1775" s="13" t="str">
        <f t="shared" si="26"/>
        <v>Error?</v>
      </c>
    </row>
    <row r="1776" spans="1:5" x14ac:dyDescent="0.2">
      <c r="A1776" s="54">
        <v>1715</v>
      </c>
      <c r="B1776" s="1221">
        <f>'Tax Sched 24'!C4</f>
        <v>12478571</v>
      </c>
      <c r="D1776" s="13" t="str">
        <f t="shared" si="26"/>
        <v>Error?</v>
      </c>
    </row>
    <row r="1777" spans="1:4" x14ac:dyDescent="0.2">
      <c r="A1777" s="54">
        <v>1716</v>
      </c>
      <c r="B1777" s="1221">
        <f>'Tax Sched 24'!C5</f>
        <v>2424268</v>
      </c>
      <c r="D1777" s="13" t="str">
        <f t="shared" si="26"/>
        <v>Error?</v>
      </c>
    </row>
    <row r="1778" spans="1:4" x14ac:dyDescent="0.2">
      <c r="A1778" s="54">
        <v>1717</v>
      </c>
      <c r="B1778" s="1221">
        <f>'Tax Sched 24'!C6</f>
        <v>4902286</v>
      </c>
      <c r="D1778" s="13" t="str">
        <f t="shared" si="26"/>
        <v>Error?</v>
      </c>
    </row>
    <row r="1779" spans="1:4" x14ac:dyDescent="0.2">
      <c r="A1779" s="54">
        <v>1718</v>
      </c>
      <c r="B1779" s="1221">
        <f>'Tax Sched 24'!C7</f>
        <v>3370627</v>
      </c>
      <c r="D1779" s="13" t="str">
        <f t="shared" si="26"/>
        <v>Error?</v>
      </c>
    </row>
    <row r="1780" spans="1:4" x14ac:dyDescent="0.2">
      <c r="A1780" s="54">
        <v>1719</v>
      </c>
      <c r="B1780" s="1221">
        <f>'Tax Sched 24'!C8</f>
        <v>1695025</v>
      </c>
      <c r="D1780" s="13" t="str">
        <f t="shared" si="26"/>
        <v>Error?</v>
      </c>
    </row>
    <row r="1781" spans="1:4" x14ac:dyDescent="0.2">
      <c r="A1781" s="54">
        <v>1720</v>
      </c>
      <c r="B1781" s="1221">
        <f>'Tax Sched 24'!C10</f>
        <v>64647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879304</v>
      </c>
      <c r="D1784" s="13" t="str">
        <f t="shared" si="26"/>
        <v>Error?</v>
      </c>
    </row>
    <row r="1785" spans="1:4" x14ac:dyDescent="0.2">
      <c r="A1785" s="54">
        <v>1724</v>
      </c>
      <c r="B1785" s="1221">
        <f>'Tax Sched 24'!C12</f>
        <v>323236</v>
      </c>
      <c r="D1785" s="13" t="str">
        <f t="shared" si="26"/>
        <v>Error?</v>
      </c>
    </row>
    <row r="1786" spans="1:4" x14ac:dyDescent="0.2">
      <c r="A1786" s="54">
        <v>1725</v>
      </c>
      <c r="B1786" s="1221">
        <f>'Tax Sched 24'!C14</f>
        <v>2585885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30418874</v>
      </c>
      <c r="C1791" s="13" t="s">
        <v>652</v>
      </c>
      <c r="D1791" s="13" t="str">
        <f t="shared" ref="D1791:D1854" si="27">IF(ISBLANK(B1791),"OK",IF(A1791-B1791=0,"OK","Error?"))</f>
        <v>Error?</v>
      </c>
    </row>
    <row r="1792" spans="1:4" x14ac:dyDescent="0.2">
      <c r="A1792" s="54">
        <v>1731</v>
      </c>
      <c r="B1792" s="1221">
        <f>'Tax Sched 24'!F4</f>
        <v>12063379</v>
      </c>
      <c r="C1792" s="13" t="s">
        <v>652</v>
      </c>
      <c r="D1792" s="13" t="str">
        <f t="shared" si="27"/>
        <v>Error?</v>
      </c>
    </row>
    <row r="1793" spans="1:4" x14ac:dyDescent="0.2">
      <c r="A1793" s="54">
        <v>1732</v>
      </c>
      <c r="B1793" s="1221">
        <f>'Tax Sched 24'!F5</f>
        <v>2343606</v>
      </c>
      <c r="C1793" s="13" t="s">
        <v>652</v>
      </c>
      <c r="D1793" s="13" t="str">
        <f t="shared" si="27"/>
        <v>Error?</v>
      </c>
    </row>
    <row r="1794" spans="1:4" x14ac:dyDescent="0.2">
      <c r="A1794" s="54">
        <v>1733</v>
      </c>
      <c r="B1794" s="1221">
        <f>'Tax Sched 24'!F6</f>
        <v>4739175</v>
      </c>
      <c r="C1794" s="13" t="s">
        <v>652</v>
      </c>
      <c r="D1794" s="13" t="str">
        <f t="shared" si="27"/>
        <v>Error?</v>
      </c>
    </row>
    <row r="1795" spans="1:4" x14ac:dyDescent="0.2">
      <c r="A1795" s="54">
        <v>1734</v>
      </c>
      <c r="B1795" s="1221">
        <f>'Tax Sched 24'!F7</f>
        <v>3258479</v>
      </c>
      <c r="C1795" s="13" t="s">
        <v>652</v>
      </c>
      <c r="D1795" s="13" t="str">
        <f t="shared" si="27"/>
        <v>Error?</v>
      </c>
    </row>
    <row r="1796" spans="1:4" x14ac:dyDescent="0.2">
      <c r="A1796" s="54">
        <v>1735</v>
      </c>
      <c r="B1796" s="1221">
        <f>'Tax Sched 24'!F8</f>
        <v>1638628</v>
      </c>
      <c r="C1796" s="13" t="s">
        <v>652</v>
      </c>
      <c r="D1796" s="13" t="str">
        <f t="shared" si="27"/>
        <v>Error?</v>
      </c>
    </row>
    <row r="1797" spans="1:4" x14ac:dyDescent="0.2">
      <c r="A1797" s="54">
        <v>1736</v>
      </c>
      <c r="B1797" s="1221">
        <f>'Tax Sched 24'!F10</f>
        <v>62496</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850048</v>
      </c>
      <c r="C1800" s="13" t="s">
        <v>652</v>
      </c>
      <c r="D1800" s="13" t="str">
        <f t="shared" si="27"/>
        <v>Error?</v>
      </c>
    </row>
    <row r="1801" spans="1:4" x14ac:dyDescent="0.2">
      <c r="A1801" s="54">
        <v>1740</v>
      </c>
      <c r="B1801" s="1221">
        <f>'Tax Sched 24'!F12</f>
        <v>312481</v>
      </c>
      <c r="C1801" s="13" t="s">
        <v>652</v>
      </c>
      <c r="D1801" s="13" t="str">
        <f t="shared" si="27"/>
        <v>Error?</v>
      </c>
    </row>
    <row r="1802" spans="1:4" x14ac:dyDescent="0.2">
      <c r="A1802" s="54">
        <v>1741</v>
      </c>
      <c r="B1802" s="1221">
        <f>'Tax Sched 24'!F14</f>
        <v>2499847</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24541950</v>
      </c>
      <c r="D1808" s="13" t="str">
        <f t="shared" si="27"/>
        <v>Error?</v>
      </c>
    </row>
    <row r="1809" spans="1:4" x14ac:dyDescent="0.2">
      <c r="A1809" s="54">
        <v>1748</v>
      </c>
      <c r="B1809" s="1221">
        <f>'Tax Sched 24'!E5</f>
        <v>4767874</v>
      </c>
      <c r="D1809" s="13" t="str">
        <f t="shared" si="27"/>
        <v>Error?</v>
      </c>
    </row>
    <row r="1810" spans="1:4" x14ac:dyDescent="0.2">
      <c r="A1810" s="54">
        <v>1749</v>
      </c>
      <c r="B1810" s="1221">
        <f>'Tax Sched 24'!E6</f>
        <v>9641461</v>
      </c>
      <c r="D1810" s="13" t="str">
        <f t="shared" si="27"/>
        <v>Error?</v>
      </c>
    </row>
    <row r="1811" spans="1:4" x14ac:dyDescent="0.2">
      <c r="A1811" s="54">
        <v>1750</v>
      </c>
      <c r="B1811" s="1221">
        <f>'Tax Sched 24'!E7</f>
        <v>6629106</v>
      </c>
      <c r="D1811" s="13" t="str">
        <f t="shared" si="27"/>
        <v>Error?</v>
      </c>
    </row>
    <row r="1812" spans="1:4" x14ac:dyDescent="0.2">
      <c r="A1812" s="54">
        <v>1751</v>
      </c>
      <c r="B1812" s="1221">
        <f>'Tax Sched 24'!E8</f>
        <v>3333653</v>
      </c>
      <c r="D1812" s="13" t="str">
        <f t="shared" si="27"/>
        <v>Error?</v>
      </c>
    </row>
    <row r="1813" spans="1:4" x14ac:dyDescent="0.2">
      <c r="A1813" s="54">
        <v>1752</v>
      </c>
      <c r="B1813" s="1221">
        <f>'Tax Sched 24'!E10</f>
        <v>127143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1729352</v>
      </c>
      <c r="D1816" s="13" t="str">
        <f t="shared" si="27"/>
        <v>Error?</v>
      </c>
    </row>
    <row r="1817" spans="1:4" x14ac:dyDescent="0.2">
      <c r="A1817" s="54">
        <v>1756</v>
      </c>
      <c r="B1817" s="1221">
        <f>'Tax Sched 24'!E12</f>
        <v>635717</v>
      </c>
      <c r="D1817" s="13" t="str">
        <f t="shared" si="27"/>
        <v>Error?</v>
      </c>
    </row>
    <row r="1818" spans="1:4" x14ac:dyDescent="0.2">
      <c r="A1818" s="54">
        <v>1757</v>
      </c>
      <c r="B1818" s="1221">
        <f>'Tax Sched 24'!E14</f>
        <v>5085732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59825641</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49472221</v>
      </c>
      <c r="C1939" s="13" t="s">
        <v>652</v>
      </c>
      <c r="D1939" s="13" t="str">
        <f t="shared" si="29"/>
        <v>Error?</v>
      </c>
    </row>
    <row r="1940" spans="1:5" x14ac:dyDescent="0.2">
      <c r="A1940" s="54">
        <v>1879</v>
      </c>
      <c r="B1940" s="1221">
        <f>'Short-Term Long-Term Debt 25'!F49</f>
        <v>6965000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4818890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4818890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4818890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1518042</v>
      </c>
      <c r="D2008" s="13" t="str">
        <f t="shared" si="30"/>
        <v>Error?</v>
      </c>
    </row>
    <row r="2009" spans="1:4" x14ac:dyDescent="0.2">
      <c r="A2009" s="54">
        <v>1948</v>
      </c>
      <c r="B2009" s="1221">
        <f>'Cap Outlay Deprec 27'!C8</f>
        <v>125496252</v>
      </c>
      <c r="D2009" s="13" t="str">
        <f t="shared" si="30"/>
        <v>Error?</v>
      </c>
    </row>
    <row r="2010" spans="1:4" x14ac:dyDescent="0.2">
      <c r="A2010" s="54">
        <v>1949</v>
      </c>
      <c r="B2010" s="1221">
        <f>'Cap Outlay Deprec 27'!C10</f>
        <v>530462</v>
      </c>
      <c r="D2010" s="13" t="str">
        <f t="shared" si="30"/>
        <v>Error?</v>
      </c>
    </row>
    <row r="2011" spans="1:4" x14ac:dyDescent="0.2">
      <c r="A2011" s="54">
        <v>1950</v>
      </c>
      <c r="B2011" s="1221">
        <f>'Cap Outlay Deprec 27'!C12</f>
        <v>9183071</v>
      </c>
      <c r="D2011" s="13" t="str">
        <f t="shared" si="30"/>
        <v>Error?</v>
      </c>
    </row>
    <row r="2012" spans="1:4" x14ac:dyDescent="0.2">
      <c r="A2012" s="54">
        <v>1951</v>
      </c>
      <c r="B2012" s="1221">
        <f>'Cap Outlay Deprec 27'!C13</f>
        <v>1715701</v>
      </c>
      <c r="D2012" s="13" t="str">
        <f t="shared" si="30"/>
        <v>Error?</v>
      </c>
    </row>
    <row r="2013" spans="1:4" x14ac:dyDescent="0.2">
      <c r="A2013" s="54">
        <v>1952</v>
      </c>
      <c r="B2013" s="1221">
        <f>'Cap Outlay Deprec 27'!C16</f>
        <v>138646276</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6360458</v>
      </c>
      <c r="D2015" s="13" t="str">
        <f t="shared" si="30"/>
        <v>Error?</v>
      </c>
    </row>
    <row r="2016" spans="1:4" x14ac:dyDescent="0.2">
      <c r="A2016" s="54">
        <v>1955</v>
      </c>
      <c r="B2016" s="1221">
        <f>'Cap Outlay Deprec 27'!D10</f>
        <v>167490</v>
      </c>
      <c r="D2016" s="13" t="str">
        <f t="shared" si="30"/>
        <v>Error?</v>
      </c>
    </row>
    <row r="2017" spans="1:4" x14ac:dyDescent="0.2">
      <c r="A2017" s="54">
        <v>1956</v>
      </c>
      <c r="B2017" s="1221">
        <f>'Cap Outlay Deprec 27'!D12</f>
        <v>181814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6709762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202748</v>
      </c>
      <c r="C2025" s="13" t="s">
        <v>652</v>
      </c>
      <c r="D2025" s="13" t="str">
        <f t="shared" si="30"/>
        <v>Error?</v>
      </c>
    </row>
    <row r="2026" spans="1:4" x14ac:dyDescent="0.2">
      <c r="A2026" s="54">
        <v>1965</v>
      </c>
      <c r="B2026" s="1221">
        <f>'Cap Outlay Deprec 27'!F5</f>
        <v>1518042</v>
      </c>
      <c r="C2026" s="13" t="s">
        <v>652</v>
      </c>
      <c r="D2026" s="13" t="str">
        <f t="shared" si="30"/>
        <v>Error?</v>
      </c>
    </row>
    <row r="2027" spans="1:4" x14ac:dyDescent="0.2">
      <c r="A2027" s="54">
        <v>1966</v>
      </c>
      <c r="B2027" s="1221">
        <f>'Cap Outlay Deprec 27'!F8</f>
        <v>131856710</v>
      </c>
      <c r="C2027" s="13" t="s">
        <v>652</v>
      </c>
      <c r="D2027" s="13" t="str">
        <f t="shared" si="30"/>
        <v>Error?</v>
      </c>
    </row>
    <row r="2028" spans="1:4" x14ac:dyDescent="0.2">
      <c r="A2028" s="54">
        <v>1967</v>
      </c>
      <c r="B2028" s="1221">
        <f>'Cap Outlay Deprec 27'!F10</f>
        <v>697952</v>
      </c>
      <c r="C2028" s="13" t="s">
        <v>652</v>
      </c>
      <c r="D2028" s="13" t="str">
        <f t="shared" si="30"/>
        <v>Error?</v>
      </c>
    </row>
    <row r="2029" spans="1:4" x14ac:dyDescent="0.2">
      <c r="A2029" s="54">
        <v>1968</v>
      </c>
      <c r="B2029" s="1221">
        <f>'Cap Outlay Deprec 27'!F12</f>
        <v>9364885</v>
      </c>
      <c r="C2029" s="13" t="s">
        <v>652</v>
      </c>
      <c r="D2029" s="13" t="str">
        <f t="shared" si="30"/>
        <v>Error?</v>
      </c>
    </row>
    <row r="2030" spans="1:4" x14ac:dyDescent="0.2">
      <c r="A2030" s="54">
        <v>1969</v>
      </c>
      <c r="B2030" s="1221">
        <f>'Cap Outlay Deprec 27'!F13</f>
        <v>1715701</v>
      </c>
      <c r="C2030" s="13" t="s">
        <v>652</v>
      </c>
      <c r="D2030" s="13" t="str">
        <f t="shared" si="30"/>
        <v>Error?</v>
      </c>
    </row>
    <row r="2031" spans="1:4" x14ac:dyDescent="0.2">
      <c r="A2031" s="54">
        <v>1970</v>
      </c>
      <c r="B2031" s="1221">
        <f>'Cap Outlay Deprec 27'!F16</f>
        <v>145153290</v>
      </c>
      <c r="C2031" s="13" t="s">
        <v>652</v>
      </c>
      <c r="D2031" s="13" t="str">
        <f t="shared" si="30"/>
        <v>Error?</v>
      </c>
    </row>
    <row r="2032" spans="1:4" x14ac:dyDescent="0.2">
      <c r="A2032" s="82">
        <v>1971</v>
      </c>
      <c r="D2032" s="13" t="str">
        <f t="shared" si="30"/>
        <v>OK</v>
      </c>
    </row>
    <row r="2033" spans="1:4" x14ac:dyDescent="0.2">
      <c r="A2033" s="54">
        <v>1972</v>
      </c>
      <c r="B2033" s="1221">
        <f>'Cap Outlay Deprec 27'!H8</f>
        <v>50800035</v>
      </c>
      <c r="D2033" s="13" t="str">
        <f t="shared" si="30"/>
        <v>Error?</v>
      </c>
    </row>
    <row r="2034" spans="1:4" x14ac:dyDescent="0.2">
      <c r="A2034" s="54">
        <v>1973</v>
      </c>
      <c r="B2034" s="1221">
        <f>'Cap Outlay Deprec 27'!H10</f>
        <v>87938</v>
      </c>
      <c r="D2034" s="13" t="str">
        <f t="shared" si="30"/>
        <v>Error?</v>
      </c>
    </row>
    <row r="2035" spans="1:4" x14ac:dyDescent="0.2">
      <c r="A2035" s="54">
        <v>1974</v>
      </c>
      <c r="B2035" s="1221">
        <f>'Cap Outlay Deprec 27'!H12</f>
        <v>6902544</v>
      </c>
      <c r="D2035" s="13" t="str">
        <f t="shared" si="30"/>
        <v>Error?</v>
      </c>
    </row>
    <row r="2036" spans="1:4" x14ac:dyDescent="0.2">
      <c r="A2036" s="54">
        <v>1975</v>
      </c>
      <c r="B2036" s="1221">
        <f>'Cap Outlay Deprec 27'!H13</f>
        <v>1596143</v>
      </c>
      <c r="D2036" s="13" t="str">
        <f t="shared" si="30"/>
        <v>Error?</v>
      </c>
    </row>
    <row r="2037" spans="1:4" x14ac:dyDescent="0.2">
      <c r="A2037" s="54">
        <v>1976</v>
      </c>
      <c r="B2037" s="1221">
        <f>'Cap Outlay Deprec 27'!H16</f>
        <v>59386660</v>
      </c>
      <c r="C2037" s="13" t="s">
        <v>652</v>
      </c>
      <c r="D2037" s="13" t="str">
        <f t="shared" si="30"/>
        <v>Error?</v>
      </c>
    </row>
    <row r="2038" spans="1:4" x14ac:dyDescent="0.2">
      <c r="A2038" s="82">
        <v>1977</v>
      </c>
      <c r="D2038" s="13" t="str">
        <f t="shared" si="30"/>
        <v>OK</v>
      </c>
    </row>
    <row r="2039" spans="1:4" x14ac:dyDescent="0.2">
      <c r="A2039" s="54">
        <v>1978</v>
      </c>
      <c r="B2039" s="1221">
        <f>'Cap Outlay Deprec 27'!I8</f>
        <v>4409835</v>
      </c>
      <c r="D2039" s="13" t="str">
        <f t="shared" si="30"/>
        <v>Error?</v>
      </c>
    </row>
    <row r="2040" spans="1:4" x14ac:dyDescent="0.2">
      <c r="A2040" s="54">
        <v>1979</v>
      </c>
      <c r="B2040" s="1221">
        <f>'Cap Outlay Deprec 27'!I10</f>
        <v>34898</v>
      </c>
      <c r="D2040" s="13" t="str">
        <f t="shared" si="30"/>
        <v>Error?</v>
      </c>
    </row>
    <row r="2041" spans="1:4" x14ac:dyDescent="0.2">
      <c r="A2041" s="54">
        <v>1980</v>
      </c>
      <c r="B2041" s="1221">
        <f>'Cap Outlay Deprec 27'!I12</f>
        <v>15965</v>
      </c>
      <c r="D2041" s="13" t="str">
        <f t="shared" si="30"/>
        <v>Error?</v>
      </c>
    </row>
    <row r="2042" spans="1:4" x14ac:dyDescent="0.2">
      <c r="A2042" s="54">
        <v>1981</v>
      </c>
      <c r="B2042" s="1221">
        <f>'Cap Outlay Deprec 27'!I13</f>
        <v>2115</v>
      </c>
      <c r="D2042" s="13" t="str">
        <f t="shared" si="30"/>
        <v>Error?</v>
      </c>
    </row>
    <row r="2043" spans="1:4" x14ac:dyDescent="0.2">
      <c r="A2043" s="54">
        <v>1982</v>
      </c>
      <c r="B2043" s="1221">
        <f>'Cap Outlay Deprec 27'!I16</f>
        <v>4462813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55209870</v>
      </c>
      <c r="C2051" s="13" t="s">
        <v>652</v>
      </c>
      <c r="D2051" s="13" t="str">
        <f t="shared" si="31"/>
        <v>Error?</v>
      </c>
    </row>
    <row r="2052" spans="1:4" x14ac:dyDescent="0.2">
      <c r="A2052" s="54">
        <v>1991</v>
      </c>
      <c r="B2052" s="1221">
        <f>'Cap Outlay Deprec 27'!K10</f>
        <v>122836</v>
      </c>
      <c r="C2052" s="13" t="s">
        <v>652</v>
      </c>
      <c r="D2052" s="13" t="str">
        <f t="shared" si="31"/>
        <v>Error?</v>
      </c>
    </row>
    <row r="2053" spans="1:4" x14ac:dyDescent="0.2">
      <c r="A2053" s="54">
        <v>1992</v>
      </c>
      <c r="B2053" s="1221">
        <f>'Cap Outlay Deprec 27'!K12</f>
        <v>6918509</v>
      </c>
      <c r="C2053" s="13" t="s">
        <v>652</v>
      </c>
      <c r="D2053" s="13" t="str">
        <f t="shared" si="31"/>
        <v>Error?</v>
      </c>
    </row>
    <row r="2054" spans="1:4" x14ac:dyDescent="0.2">
      <c r="A2054" s="54">
        <v>1993</v>
      </c>
      <c r="B2054" s="1221">
        <f>'Cap Outlay Deprec 27'!K13</f>
        <v>1598258</v>
      </c>
      <c r="C2054" s="13" t="s">
        <v>652</v>
      </c>
      <c r="D2054" s="13" t="str">
        <f t="shared" si="31"/>
        <v>Error?</v>
      </c>
    </row>
    <row r="2055" spans="1:4" x14ac:dyDescent="0.2">
      <c r="A2055" s="54">
        <v>1994</v>
      </c>
      <c r="B2055" s="1221">
        <f>'Cap Outlay Deprec 27'!K16</f>
        <v>63849473</v>
      </c>
      <c r="C2055" s="13" t="s">
        <v>652</v>
      </c>
      <c r="D2055" s="13" t="str">
        <f t="shared" si="31"/>
        <v>Error?</v>
      </c>
    </row>
    <row r="2056" spans="1:4" x14ac:dyDescent="0.2">
      <c r="A2056" s="54">
        <v>1995</v>
      </c>
      <c r="B2056" s="1221">
        <f>'Cap Outlay Deprec 27'!L5</f>
        <v>1518042</v>
      </c>
      <c r="C2056" s="13" t="s">
        <v>652</v>
      </c>
      <c r="D2056" s="13" t="str">
        <f t="shared" si="31"/>
        <v>Error?</v>
      </c>
    </row>
    <row r="2057" spans="1:4" x14ac:dyDescent="0.2">
      <c r="A2057" s="54">
        <v>1996</v>
      </c>
      <c r="B2057" s="1221">
        <f>'Cap Outlay Deprec 27'!L8</f>
        <v>76646840</v>
      </c>
      <c r="C2057" s="13" t="s">
        <v>652</v>
      </c>
      <c r="D2057" s="13" t="str">
        <f t="shared" si="31"/>
        <v>Error?</v>
      </c>
    </row>
    <row r="2058" spans="1:4" x14ac:dyDescent="0.2">
      <c r="A2058" s="54">
        <v>1997</v>
      </c>
      <c r="B2058" s="1221">
        <f>'Cap Outlay Deprec 27'!L10</f>
        <v>575116</v>
      </c>
      <c r="C2058" s="13" t="s">
        <v>652</v>
      </c>
      <c r="D2058" s="13" t="str">
        <f t="shared" si="31"/>
        <v>Error?</v>
      </c>
    </row>
    <row r="2059" spans="1:4" x14ac:dyDescent="0.2">
      <c r="A2059" s="54">
        <v>1998</v>
      </c>
      <c r="B2059" s="1221">
        <f>'Cap Outlay Deprec 27'!L12</f>
        <v>2446376</v>
      </c>
      <c r="C2059" s="13" t="s">
        <v>652</v>
      </c>
      <c r="D2059" s="13" t="str">
        <f t="shared" si="31"/>
        <v>Error?</v>
      </c>
    </row>
    <row r="2060" spans="1:4" x14ac:dyDescent="0.2">
      <c r="A2060" s="54">
        <v>1999</v>
      </c>
      <c r="B2060" s="1221">
        <f>'Cap Outlay Deprec 27'!L13</f>
        <v>117443</v>
      </c>
      <c r="C2060" s="13" t="s">
        <v>652</v>
      </c>
      <c r="D2060" s="13" t="str">
        <f t="shared" si="31"/>
        <v>Error?</v>
      </c>
    </row>
    <row r="2061" spans="1:4" x14ac:dyDescent="0.2">
      <c r="A2061" s="54">
        <v>2000</v>
      </c>
      <c r="B2061" s="1221">
        <f>'Cap Outlay Deprec 27'!L16</f>
        <v>81303817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201301</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37044737</v>
      </c>
      <c r="C2551" s="13" t="s">
        <v>652</v>
      </c>
      <c r="D2551" s="13" t="str">
        <f t="shared" si="38"/>
        <v>Error?</v>
      </c>
    </row>
    <row r="2552" spans="1:4" x14ac:dyDescent="0.2">
      <c r="A2552" s="82">
        <v>2491</v>
      </c>
      <c r="D2552" s="13" t="str">
        <f t="shared" si="38"/>
        <v>OK</v>
      </c>
    </row>
    <row r="2553" spans="1:4" x14ac:dyDescent="0.2">
      <c r="A2553" s="54">
        <v>2492</v>
      </c>
      <c r="B2553" s="1221">
        <f>'Acct Summary 7-8'!C6</f>
        <v>104925428</v>
      </c>
      <c r="C2553" s="13" t="s">
        <v>652</v>
      </c>
      <c r="D2553" s="13" t="str">
        <f t="shared" si="38"/>
        <v>Error?</v>
      </c>
    </row>
    <row r="2554" spans="1:4" x14ac:dyDescent="0.2">
      <c r="A2554" s="54">
        <v>2493</v>
      </c>
      <c r="B2554" s="1221">
        <f>'Acct Summary 7-8'!C7</f>
        <v>18955307</v>
      </c>
      <c r="C2554" s="13" t="s">
        <v>652</v>
      </c>
      <c r="D2554" s="13" t="str">
        <f t="shared" si="38"/>
        <v>Error?</v>
      </c>
    </row>
    <row r="2555" spans="1:4" x14ac:dyDescent="0.2">
      <c r="A2555" s="54">
        <v>2494</v>
      </c>
      <c r="B2555" s="1221">
        <f>'Acct Summary 7-8'!C8</f>
        <v>160925472</v>
      </c>
      <c r="C2555" s="13" t="s">
        <v>652</v>
      </c>
      <c r="D2555" s="13" t="str">
        <f t="shared" si="38"/>
        <v>Error?</v>
      </c>
    </row>
    <row r="2556" spans="1:4" x14ac:dyDescent="0.2">
      <c r="A2556" s="54">
        <v>2495</v>
      </c>
      <c r="B2556" s="1221">
        <f>'Acct Summary 7-8'!C12</f>
        <v>102074312</v>
      </c>
      <c r="C2556" s="13" t="s">
        <v>652</v>
      </c>
      <c r="D2556" s="13" t="str">
        <f t="shared" si="38"/>
        <v>Error?</v>
      </c>
    </row>
    <row r="2557" spans="1:4" x14ac:dyDescent="0.2">
      <c r="A2557" s="54">
        <v>2496</v>
      </c>
      <c r="B2557" s="1221">
        <f>'Acct Summary 7-8'!C13</f>
        <v>60755453</v>
      </c>
      <c r="C2557" s="13" t="s">
        <v>652</v>
      </c>
      <c r="D2557" s="13" t="str">
        <f t="shared" si="38"/>
        <v>Error?</v>
      </c>
    </row>
    <row r="2558" spans="1:4" x14ac:dyDescent="0.2">
      <c r="A2558" s="54">
        <v>2497</v>
      </c>
      <c r="B2558" s="1221">
        <f>'Acct Summary 7-8'!C14</f>
        <v>871246</v>
      </c>
      <c r="C2558" s="13" t="s">
        <v>652</v>
      </c>
      <c r="D2558" s="13" t="str">
        <f t="shared" si="38"/>
        <v>Error?</v>
      </c>
    </row>
    <row r="2559" spans="1:4" x14ac:dyDescent="0.2">
      <c r="A2559" s="54">
        <v>2498</v>
      </c>
      <c r="B2559" s="1221">
        <f>'Acct Summary 7-8'!C15</f>
        <v>201301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163902312</v>
      </c>
      <c r="C2561" s="13" t="s">
        <v>652</v>
      </c>
      <c r="D2561" s="13" t="str">
        <f t="shared" si="39"/>
        <v>Error?</v>
      </c>
    </row>
    <row r="2562" spans="1:4" x14ac:dyDescent="0.2">
      <c r="A2562" s="54">
        <v>2501</v>
      </c>
      <c r="B2562" s="1221">
        <f>'Acct Summary 7-8'!C20</f>
        <v>-2976840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4549158</v>
      </c>
      <c r="C2564" s="13" t="s">
        <v>652</v>
      </c>
      <c r="D2564" s="13" t="str">
        <f t="shared" si="39"/>
        <v>Error?</v>
      </c>
    </row>
    <row r="2565" spans="1:4" x14ac:dyDescent="0.2">
      <c r="A2565" s="82">
        <v>2504</v>
      </c>
      <c r="D2565" s="13" t="str">
        <f t="shared" si="39"/>
        <v>OK</v>
      </c>
    </row>
    <row r="2566" spans="1:4" x14ac:dyDescent="0.2">
      <c r="A2566" s="54">
        <v>2505</v>
      </c>
      <c r="B2566" s="1221">
        <f>'Acct Summary 7-8'!D6</f>
        <v>1837684</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6386842</v>
      </c>
      <c r="C2568" s="13" t="s">
        <v>652</v>
      </c>
      <c r="D2568" s="13" t="str">
        <f t="shared" si="39"/>
        <v>Error?</v>
      </c>
    </row>
    <row r="2569" spans="1:4" x14ac:dyDescent="0.2">
      <c r="A2569" s="54">
        <v>2508</v>
      </c>
      <c r="B2569" s="1221">
        <f>'Acct Summary 7-8'!D13</f>
        <v>13328027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13328027</v>
      </c>
      <c r="C2573" s="13" t="s">
        <v>652</v>
      </c>
      <c r="D2573" s="13" t="str">
        <f t="shared" si="39"/>
        <v>Error?</v>
      </c>
    </row>
    <row r="2574" spans="1:4" x14ac:dyDescent="0.2">
      <c r="A2574" s="54">
        <v>2513</v>
      </c>
      <c r="B2574" s="1221">
        <f>'Acct Summary 7-8'!D20</f>
        <v>-6941185</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8359380</v>
      </c>
      <c r="C2591" s="13" t="s">
        <v>652</v>
      </c>
      <c r="D2591" s="13" t="str">
        <f t="shared" si="39"/>
        <v>Error?</v>
      </c>
    </row>
    <row r="2592" spans="1:4" x14ac:dyDescent="0.2">
      <c r="A2592" s="82">
        <v>2531</v>
      </c>
      <c r="D2592" s="13" t="str">
        <f t="shared" si="39"/>
        <v>OK</v>
      </c>
    </row>
    <row r="2593" spans="1:4" x14ac:dyDescent="0.2">
      <c r="A2593" s="54">
        <v>2532</v>
      </c>
      <c r="B2593" s="1221">
        <f>'Acct Summary 7-8'!F6</f>
        <v>4540322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12899702</v>
      </c>
      <c r="C2595" s="13" t="s">
        <v>652</v>
      </c>
      <c r="D2595" s="13" t="str">
        <f t="shared" si="39"/>
        <v>Error?</v>
      </c>
    </row>
    <row r="2596" spans="1:4" x14ac:dyDescent="0.2">
      <c r="A2596" s="54">
        <v>2535</v>
      </c>
      <c r="B2596" s="1221">
        <f>'Acct Summary 7-8'!F13</f>
        <v>9776636</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9776636</v>
      </c>
      <c r="C2600" s="13" t="s">
        <v>652</v>
      </c>
      <c r="D2600" s="13" t="str">
        <f t="shared" si="39"/>
        <v>Error?</v>
      </c>
    </row>
    <row r="2601" spans="1:4" x14ac:dyDescent="0.2">
      <c r="A2601" s="54">
        <v>2540</v>
      </c>
      <c r="B2601" s="1221">
        <f>'Acct Summary 7-8'!F20</f>
        <v>3123066</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6249775</v>
      </c>
      <c r="C2603" s="13" t="s">
        <v>652</v>
      </c>
      <c r="D2603" s="13" t="str">
        <f t="shared" si="39"/>
        <v>Error?</v>
      </c>
    </row>
    <row r="2604" spans="1:4" x14ac:dyDescent="0.2">
      <c r="A2604" s="54">
        <v>2543</v>
      </c>
      <c r="B2604" s="1221">
        <f>'Acct Summary 7-8'!G6</f>
        <v>800000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7049775</v>
      </c>
      <c r="C2606" s="13" t="s">
        <v>652</v>
      </c>
      <c r="D2606" s="13" t="str">
        <f t="shared" si="39"/>
        <v>Error?</v>
      </c>
    </row>
    <row r="2607" spans="1:4" x14ac:dyDescent="0.2">
      <c r="A2607" s="54">
        <v>2546</v>
      </c>
      <c r="B2607" s="1221">
        <f>'Acct Summary 7-8'!G12</f>
        <v>2311251</v>
      </c>
      <c r="C2607" s="13" t="s">
        <v>652</v>
      </c>
      <c r="D2607" s="13" t="str">
        <f t="shared" si="39"/>
        <v>Error?</v>
      </c>
    </row>
    <row r="2608" spans="1:4" x14ac:dyDescent="0.2">
      <c r="A2608" s="54">
        <v>2547</v>
      </c>
      <c r="B2608" s="1221">
        <f>'Acct Summary 7-8'!G13</f>
        <v>4008205</v>
      </c>
      <c r="C2608" s="13" t="s">
        <v>652</v>
      </c>
      <c r="D2608" s="13" t="str">
        <f t="shared" si="39"/>
        <v>Error?</v>
      </c>
    </row>
    <row r="2609" spans="1:4" x14ac:dyDescent="0.2">
      <c r="A2609" s="54">
        <v>2548</v>
      </c>
      <c r="B2609" s="1221">
        <f>'Acct Summary 7-8'!G14</f>
        <v>50956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6370412</v>
      </c>
      <c r="C2612" s="13" t="s">
        <v>652</v>
      </c>
      <c r="D2612" s="13" t="str">
        <f t="shared" si="39"/>
        <v>Error?</v>
      </c>
    </row>
    <row r="2613" spans="1:4" x14ac:dyDescent="0.2">
      <c r="A2613" s="54">
        <v>2552</v>
      </c>
      <c r="B2613" s="1221">
        <f>'Acct Summary 7-8'!G20</f>
        <v>679363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9507597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9507597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10006060</v>
      </c>
      <c r="C2634" s="13" t="s">
        <v>652</v>
      </c>
      <c r="D2634" s="13" t="str">
        <f t="shared" si="40"/>
        <v>Error?</v>
      </c>
    </row>
    <row r="2635" spans="1:4" x14ac:dyDescent="0.2">
      <c r="A2635" s="54">
        <v>2574</v>
      </c>
      <c r="B2635" s="1221">
        <f>'Acct Summary 7-8'!E17</f>
        <v>10006060</v>
      </c>
      <c r="C2635" s="13" t="s">
        <v>652</v>
      </c>
      <c r="D2635" s="13" t="str">
        <f t="shared" si="40"/>
        <v>Error?</v>
      </c>
    </row>
    <row r="2636" spans="1:4" x14ac:dyDescent="0.2">
      <c r="A2636" s="54">
        <v>2575</v>
      </c>
      <c r="B2636" s="1221">
        <f>'Acct Summary 7-8'!E20</f>
        <v>-498463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201301</v>
      </c>
      <c r="C2789" s="13" t="s">
        <v>652</v>
      </c>
      <c r="D2789" s="13" t="str">
        <f t="shared" si="42"/>
        <v>Error?</v>
      </c>
    </row>
    <row r="2790" spans="1:4" x14ac:dyDescent="0.2">
      <c r="A2790" s="54">
        <v>2729</v>
      </c>
      <c r="B2790" s="1221">
        <f>'Expenditures 15-22'!E102</f>
        <v>201301</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32844198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1405523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32844198</v>
      </c>
      <c r="D2912" s="13" t="str">
        <f t="shared" si="44"/>
        <v>Error?</v>
      </c>
    </row>
    <row r="2913" spans="1:4" x14ac:dyDescent="0.2">
      <c r="A2913" s="54">
        <v>2852</v>
      </c>
      <c r="B2913" s="1221">
        <f>'Assets-Liab 5-6'!I41</f>
        <v>32844198</v>
      </c>
      <c r="C2913" s="13" t="s">
        <v>652</v>
      </c>
      <c r="D2913" s="13" t="str">
        <f t="shared" si="44"/>
        <v>Error?</v>
      </c>
    </row>
    <row r="2914" spans="1:4" x14ac:dyDescent="0.2">
      <c r="A2914" s="54">
        <v>2853</v>
      </c>
      <c r="B2914" s="1221">
        <f>'Assets-Liab 5-6'!L33</f>
        <v>1405523</v>
      </c>
      <c r="D2914" s="13" t="str">
        <f t="shared" si="44"/>
        <v>Error?</v>
      </c>
    </row>
    <row r="2915" spans="1:4" x14ac:dyDescent="0.2">
      <c r="A2915" s="82">
        <v>2854</v>
      </c>
      <c r="D2915" s="13" t="str">
        <f t="shared" si="44"/>
        <v>OK</v>
      </c>
    </row>
    <row r="2916" spans="1:4" x14ac:dyDescent="0.2">
      <c r="A2916" s="54">
        <v>2855</v>
      </c>
      <c r="B2916" s="1221">
        <f>'Assets-Liab 5-6'!L34</f>
        <v>1405523</v>
      </c>
      <c r="C2916" s="13" t="s">
        <v>652</v>
      </c>
      <c r="D2916" s="13" t="str">
        <f t="shared" si="44"/>
        <v>Error?</v>
      </c>
    </row>
    <row r="2917" spans="1:4" x14ac:dyDescent="0.2">
      <c r="A2917" s="54">
        <v>2856</v>
      </c>
      <c r="B2917" s="1221">
        <f>'Assets-Liab 5-6'!L41</f>
        <v>1405523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15210</v>
      </c>
      <c r="D2949" s="13" t="str">
        <f t="shared" si="45"/>
        <v>Error?</v>
      </c>
    </row>
    <row r="2950" spans="1:4" x14ac:dyDescent="0.2">
      <c r="A2950" s="54">
        <v>2889</v>
      </c>
      <c r="B2950" s="1221">
        <f>'Expenditures 15-22'!E79</f>
        <v>186091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15210</v>
      </c>
      <c r="C2973" s="13" t="s">
        <v>652</v>
      </c>
      <c r="D2973" s="13" t="str">
        <f t="shared" si="45"/>
        <v>Error?</v>
      </c>
    </row>
    <row r="2974" spans="1:4" x14ac:dyDescent="0.2">
      <c r="A2974" s="54">
        <v>2913</v>
      </c>
      <c r="B2974" s="1221">
        <f>'Expenditures 15-22'!K79</f>
        <v>186091</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2392082</v>
      </c>
      <c r="D3055" s="13" t="str">
        <f t="shared" si="46"/>
        <v>Error?</v>
      </c>
    </row>
    <row r="3056" spans="1:4" x14ac:dyDescent="0.2">
      <c r="A3056" s="54">
        <v>2995</v>
      </c>
      <c r="B3056" s="1221">
        <f>'Expenditures 15-22'!D10</f>
        <v>615535</v>
      </c>
      <c r="D3056" s="13" t="str">
        <f t="shared" si="46"/>
        <v>Error?</v>
      </c>
    </row>
    <row r="3057" spans="1:4" x14ac:dyDescent="0.2">
      <c r="A3057" s="54">
        <v>2996</v>
      </c>
      <c r="B3057" s="1221">
        <f>'Expenditures 15-22'!E10</f>
        <v>717646</v>
      </c>
      <c r="D3057" s="13" t="str">
        <f t="shared" si="46"/>
        <v>Error?</v>
      </c>
    </row>
    <row r="3058" spans="1:4" x14ac:dyDescent="0.2">
      <c r="A3058" s="54">
        <v>2997</v>
      </c>
      <c r="B3058" s="1221">
        <f>'Expenditures 15-22'!F10</f>
        <v>1952833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124920</v>
      </c>
      <c r="D3060" s="13" t="str">
        <f t="shared" si="46"/>
        <v>Error?</v>
      </c>
    </row>
    <row r="3061" spans="1:4" x14ac:dyDescent="0.2">
      <c r="A3061" s="82">
        <v>3000</v>
      </c>
      <c r="D3061" s="13" t="str">
        <f t="shared" si="46"/>
        <v>OK</v>
      </c>
    </row>
    <row r="3062" spans="1:4" x14ac:dyDescent="0.2">
      <c r="A3062" s="54">
        <v>3001</v>
      </c>
      <c r="B3062" s="1221">
        <f>'Expenditures 15-22'!K10</f>
        <v>5848859</v>
      </c>
      <c r="C3062" s="13" t="s">
        <v>652</v>
      </c>
      <c r="D3062" s="13" t="str">
        <f t="shared" si="46"/>
        <v>Error?</v>
      </c>
    </row>
    <row r="3063" spans="1:4" x14ac:dyDescent="0.2">
      <c r="A3063" s="82">
        <v>3002</v>
      </c>
      <c r="D3063" s="13" t="str">
        <f t="shared" si="46"/>
        <v>OK</v>
      </c>
    </row>
    <row r="3064" spans="1:4" x14ac:dyDescent="0.2">
      <c r="A3064" s="54">
        <v>3003</v>
      </c>
      <c r="B3064" s="1221">
        <f>'Expenditures 15-22'!D213</f>
        <v>43127</v>
      </c>
      <c r="D3064" s="13" t="str">
        <f t="shared" si="46"/>
        <v>Error?</v>
      </c>
    </row>
    <row r="3065" spans="1:4" x14ac:dyDescent="0.2">
      <c r="A3065" s="54">
        <v>3004</v>
      </c>
      <c r="B3065" s="1221">
        <f>'Expenditures 15-22'!K213</f>
        <v>43127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1225000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204210</v>
      </c>
      <c r="C3225" s="13" t="s">
        <v>652</v>
      </c>
      <c r="D3225" s="13" t="str">
        <f t="shared" si="49"/>
        <v>Error?</v>
      </c>
    </row>
    <row r="3226" spans="1:4" x14ac:dyDescent="0.2">
      <c r="A3226" s="54">
        <v>3165</v>
      </c>
      <c r="B3226" s="1221">
        <f>'Acct Summary 7-8'!I8</f>
        <v>204210</v>
      </c>
      <c r="C3226" s="13" t="s">
        <v>652</v>
      </c>
      <c r="D3226" s="13" t="str">
        <f t="shared" si="49"/>
        <v>Error?</v>
      </c>
    </row>
    <row r="3227" spans="1:4" x14ac:dyDescent="0.2">
      <c r="A3227" s="54">
        <v>3166</v>
      </c>
      <c r="B3227" s="1221">
        <f>'Acct Summary 7-8'!I20</f>
        <v>204210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299051</v>
      </c>
      <c r="C3231" s="13" t="s">
        <v>652</v>
      </c>
      <c r="D3231" s="13" t="str">
        <f t="shared" si="49"/>
        <v>Error?</v>
      </c>
    </row>
    <row r="3232" spans="1:4" x14ac:dyDescent="0.2">
      <c r="A3232" s="54">
        <v>3171</v>
      </c>
      <c r="B3232" s="1221">
        <f>'Acct Summary 7-8'!C77</f>
        <v>-299051</v>
      </c>
      <c r="C3232" s="13" t="s">
        <v>652</v>
      </c>
      <c r="D3232" s="13" t="str">
        <f t="shared" si="49"/>
        <v>Error?</v>
      </c>
    </row>
    <row r="3233" spans="1:4" x14ac:dyDescent="0.2">
      <c r="A3233" s="54">
        <v>3172</v>
      </c>
      <c r="B3233" s="1221">
        <f>'Acct Summary 7-8'!C78</f>
        <v>-3275891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3000000</v>
      </c>
      <c r="C3235" s="13" t="s">
        <v>652</v>
      </c>
      <c r="D3235" s="13" t="str">
        <f t="shared" si="49"/>
        <v>Error?</v>
      </c>
    </row>
    <row r="3236" spans="1:4" x14ac:dyDescent="0.2">
      <c r="A3236" s="54">
        <v>3175</v>
      </c>
      <c r="B3236" s="1221">
        <f>'Acct Summary 7-8'!D75</f>
        <v>11216</v>
      </c>
      <c r="D3236" s="13" t="str">
        <f t="shared" si="49"/>
        <v>Error?</v>
      </c>
    </row>
    <row r="3237" spans="1:4" x14ac:dyDescent="0.2">
      <c r="A3237" s="54">
        <v>3176</v>
      </c>
      <c r="B3237" s="1221">
        <f>'Acct Summary 7-8'!D76</f>
        <v>11216</v>
      </c>
      <c r="C3237" s="13" t="s">
        <v>652</v>
      </c>
      <c r="D3237" s="13" t="str">
        <f t="shared" si="49"/>
        <v>Error?</v>
      </c>
    </row>
    <row r="3238" spans="1:4" x14ac:dyDescent="0.2">
      <c r="A3238" s="54">
        <v>3177</v>
      </c>
      <c r="B3238" s="1221">
        <f>'Acct Summary 7-8'!D77</f>
        <v>2988784</v>
      </c>
      <c r="C3238" s="13" t="s">
        <v>652</v>
      </c>
      <c r="D3238" s="13" t="str">
        <f t="shared" si="49"/>
        <v>Error?</v>
      </c>
    </row>
    <row r="3239" spans="1:4" x14ac:dyDescent="0.2">
      <c r="A3239" s="54">
        <v>3178</v>
      </c>
      <c r="B3239" s="1221">
        <f>'Acct Summary 7-8'!D78</f>
        <v>-3952401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3000000</v>
      </c>
      <c r="C3254" s="13" t="s">
        <v>652</v>
      </c>
      <c r="D3254" s="13" t="str">
        <f t="shared" si="49"/>
        <v>Error?</v>
      </c>
    </row>
    <row r="3255" spans="1:4" x14ac:dyDescent="0.2">
      <c r="A3255" s="54">
        <v>3194</v>
      </c>
      <c r="B3255" s="1221">
        <f>'Acct Summary 7-8'!F77</f>
        <v>-3000000</v>
      </c>
      <c r="C3255" s="13" t="s">
        <v>652</v>
      </c>
      <c r="D3255" s="13" t="str">
        <f t="shared" si="49"/>
        <v>Error?</v>
      </c>
    </row>
    <row r="3256" spans="1:4" x14ac:dyDescent="0.2">
      <c r="A3256" s="54">
        <v>3195</v>
      </c>
      <c r="B3256" s="1221">
        <f>'Acct Summary 7-8'!F78</f>
        <v>123066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189225</v>
      </c>
      <c r="C3260" s="13" t="s">
        <v>652</v>
      </c>
      <c r="D3260" s="13" t="str">
        <f t="shared" si="49"/>
        <v>Error?</v>
      </c>
    </row>
    <row r="3261" spans="1:4" x14ac:dyDescent="0.2">
      <c r="A3261" s="54">
        <v>3200</v>
      </c>
      <c r="B3261" s="1221">
        <f>'Acct Summary 7-8'!G77</f>
        <v>-189225</v>
      </c>
      <c r="C3261" s="13" t="s">
        <v>652</v>
      </c>
      <c r="D3261" s="13" t="str">
        <f t="shared" si="49"/>
        <v>Error?</v>
      </c>
    </row>
    <row r="3262" spans="1:4" x14ac:dyDescent="0.2">
      <c r="A3262" s="54">
        <v>3201</v>
      </c>
      <c r="B3262" s="1221">
        <f>'Acct Summary 7-8'!G78</f>
        <v>490138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200441</v>
      </c>
      <c r="D3273" s="13" t="str">
        <f t="shared" si="50"/>
        <v>Error?</v>
      </c>
    </row>
    <row r="3274" spans="1:4" x14ac:dyDescent="0.2">
      <c r="A3274" s="54">
        <v>3213</v>
      </c>
      <c r="B3274" s="1221">
        <f>'Acct Summary 7-8'!E44</f>
        <v>1885474</v>
      </c>
      <c r="C3274" s="13" t="s">
        <v>652</v>
      </c>
      <c r="D3274" s="13" t="str">
        <f t="shared" si="50"/>
        <v>Error?</v>
      </c>
    </row>
    <row r="3275" spans="1:4" x14ac:dyDescent="0.2">
      <c r="A3275" s="54">
        <v>3214</v>
      </c>
      <c r="B3275" s="1221">
        <f>'Acct Summary 7-8'!E75</f>
        <v>1324911</v>
      </c>
      <c r="D3275" s="13" t="str">
        <f t="shared" si="50"/>
        <v>Error?</v>
      </c>
    </row>
    <row r="3276" spans="1:4" x14ac:dyDescent="0.2">
      <c r="A3276" s="54">
        <v>3215</v>
      </c>
      <c r="B3276" s="1221">
        <f>'Acct Summary 7-8'!E76</f>
        <v>1324911</v>
      </c>
      <c r="C3276" s="13" t="s">
        <v>652</v>
      </c>
      <c r="D3276" s="13" t="str">
        <f t="shared" si="50"/>
        <v>Error?</v>
      </c>
    </row>
    <row r="3277" spans="1:4" x14ac:dyDescent="0.2">
      <c r="A3277" s="54">
        <v>3216</v>
      </c>
      <c r="B3277" s="1221">
        <f>'Acct Summary 7-8'!E77</f>
        <v>560563</v>
      </c>
      <c r="C3277" s="13" t="s">
        <v>652</v>
      </c>
      <c r="D3277" s="13" t="str">
        <f t="shared" si="50"/>
        <v>Error?</v>
      </c>
    </row>
    <row r="3278" spans="1:4" x14ac:dyDescent="0.2">
      <c r="A3278" s="54">
        <v>3217</v>
      </c>
      <c r="B3278" s="1221">
        <f>'Acct Summary 7-8'!E78</f>
        <v>62100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6218302</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6218302</v>
      </c>
      <c r="C3319" s="13" t="s">
        <v>652</v>
      </c>
      <c r="D3319" s="13" t="str">
        <f t="shared" si="50"/>
        <v>Error?</v>
      </c>
    </row>
    <row r="3320" spans="1:4" x14ac:dyDescent="0.2">
      <c r="A3320" s="54">
        <v>3259</v>
      </c>
      <c r="B3320" s="1221">
        <f>'Acct Summary 7-8'!I78</f>
        <v>6422512</v>
      </c>
      <c r="C3320" s="13" t="s">
        <v>652</v>
      </c>
      <c r="D3320" s="13" t="str">
        <f t="shared" si="50"/>
        <v>Error?</v>
      </c>
    </row>
    <row r="3321" spans="1:4" x14ac:dyDescent="0.2">
      <c r="A3321" s="54">
        <v>3260</v>
      </c>
      <c r="B3321" s="1221">
        <f>'Acct Summary 7-8'!I79</f>
        <v>26421686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32844198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16313427</v>
      </c>
      <c r="D3366" s="13" t="str">
        <f t="shared" si="51"/>
        <v>Error?</v>
      </c>
    </row>
    <row r="3367" spans="1:4" x14ac:dyDescent="0.2">
      <c r="A3367" s="54">
        <v>3306</v>
      </c>
      <c r="B3367" s="1221">
        <f>'Expenditures 15-22'!C19</f>
        <v>599909</v>
      </c>
      <c r="D3367" s="13" t="str">
        <f t="shared" si="51"/>
        <v>Error?</v>
      </c>
    </row>
    <row r="3368" spans="1:4" x14ac:dyDescent="0.2">
      <c r="A3368" s="54">
        <v>3307</v>
      </c>
      <c r="B3368" s="1221">
        <f>'Expenditures 15-22'!D8</f>
        <v>3544562</v>
      </c>
      <c r="D3368" s="13" t="str">
        <f t="shared" si="51"/>
        <v>Error?</v>
      </c>
    </row>
    <row r="3369" spans="1:4" x14ac:dyDescent="0.2">
      <c r="A3369" s="54">
        <v>3308</v>
      </c>
      <c r="B3369" s="1221">
        <f>'Expenditures 15-22'!D19</f>
        <v>102886</v>
      </c>
      <c r="D3369" s="13" t="str">
        <f t="shared" si="51"/>
        <v>Error?</v>
      </c>
    </row>
    <row r="3370" spans="1:4" x14ac:dyDescent="0.2">
      <c r="A3370" s="54">
        <v>3309</v>
      </c>
      <c r="B3370" s="1221">
        <f>'Expenditures 15-22'!E8</f>
        <v>203592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203221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4597227</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24862029</v>
      </c>
      <c r="C3380" s="13" t="s">
        <v>652</v>
      </c>
      <c r="D3380" s="13" t="str">
        <f t="shared" si="51"/>
        <v>Error?</v>
      </c>
    </row>
    <row r="3381" spans="1:4" x14ac:dyDescent="0.2">
      <c r="A3381" s="54">
        <v>3320</v>
      </c>
      <c r="B3381" s="1221">
        <f>'Expenditures 15-22'!K19</f>
        <v>702795</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838158</v>
      </c>
      <c r="D3387" s="13" t="str">
        <f t="shared" si="51"/>
        <v>Error?</v>
      </c>
    </row>
    <row r="3388" spans="1:4" x14ac:dyDescent="0.2">
      <c r="A3388" s="54">
        <v>3327</v>
      </c>
      <c r="B3388" s="1221">
        <f>'Expenditures 15-22'!D211</f>
        <v>1017549</v>
      </c>
      <c r="D3388" s="13" t="str">
        <f t="shared" si="51"/>
        <v>Error?</v>
      </c>
    </row>
    <row r="3389" spans="1:4" x14ac:dyDescent="0.2">
      <c r="A3389" s="54">
        <v>3328</v>
      </c>
      <c r="B3389" s="1221">
        <f>'Expenditures 15-22'!D222</f>
        <v>16856</v>
      </c>
      <c r="D3389" s="13" t="str">
        <f t="shared" si="51"/>
        <v>Error?</v>
      </c>
    </row>
    <row r="3390" spans="1:4" x14ac:dyDescent="0.2">
      <c r="A3390" s="54">
        <v>3329</v>
      </c>
      <c r="B3390" s="1221">
        <f>'Expenditures 15-22'!K209</f>
        <v>838158</v>
      </c>
      <c r="C3390" s="13" t="s">
        <v>652</v>
      </c>
      <c r="D3390" s="13" t="str">
        <f t="shared" si="51"/>
        <v>Error?</v>
      </c>
    </row>
    <row r="3391" spans="1:4" x14ac:dyDescent="0.2">
      <c r="A3391" s="54">
        <v>3330</v>
      </c>
      <c r="B3391" s="1221">
        <f>'Expenditures 15-22'!K211</f>
        <v>1017549</v>
      </c>
      <c r="C3391" s="13" t="s">
        <v>652</v>
      </c>
      <c r="D3391" s="13" t="str">
        <f t="shared" ref="D3391:D3454" si="52">IF(ISBLANK(B3391),"OK",IF(A3391-B3391=0,"OK","Error?"))</f>
        <v>Error?</v>
      </c>
    </row>
    <row r="3392" spans="1:4" x14ac:dyDescent="0.2">
      <c r="A3392" s="54">
        <v>3331</v>
      </c>
      <c r="B3392" s="1221">
        <f>'Expenditures 15-22'!K222</f>
        <v>16856</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4399355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2937600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5195525</v>
      </c>
      <c r="D3417" s="13" t="str">
        <f t="shared" si="52"/>
        <v>Error?</v>
      </c>
    </row>
    <row r="3418" spans="1:4" x14ac:dyDescent="0.2">
      <c r="A3418" s="82">
        <v>3357</v>
      </c>
      <c r="D3418" s="13" t="str">
        <f t="shared" si="52"/>
        <v>OK</v>
      </c>
    </row>
    <row r="3419" spans="1:4" x14ac:dyDescent="0.2">
      <c r="A3419" s="54">
        <v>3358</v>
      </c>
      <c r="B3419" s="1221">
        <f>'Assets-Liab 5-6'!F4</f>
        <v>4609460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669038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27589272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1405523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3169021</v>
      </c>
      <c r="C3446" s="13" t="s">
        <v>652</v>
      </c>
      <c r="D3446" s="13" t="str">
        <f t="shared" si="52"/>
        <v>Error?</v>
      </c>
    </row>
    <row r="3447" spans="1:4" x14ac:dyDescent="0.2">
      <c r="A3447" s="54">
        <v>3386</v>
      </c>
      <c r="B3447" s="1221">
        <f>'Tax Sched 24'!D16</f>
        <v>1473996</v>
      </c>
      <c r="C3447" s="13" t="s">
        <v>652</v>
      </c>
      <c r="D3447" s="13" t="str">
        <f t="shared" si="52"/>
        <v>Error?</v>
      </c>
    </row>
    <row r="3448" spans="1:4" x14ac:dyDescent="0.2">
      <c r="A3448" s="54">
        <v>3387</v>
      </c>
      <c r="B3448" s="1221">
        <f>'Tax Sched 24'!C16</f>
        <v>1695025</v>
      </c>
      <c r="D3448" s="13" t="str">
        <f t="shared" si="52"/>
        <v>Error?</v>
      </c>
    </row>
    <row r="3449" spans="1:4" x14ac:dyDescent="0.2">
      <c r="A3449" s="54">
        <v>3388</v>
      </c>
      <c r="B3449" s="1221">
        <f>'Tax Sched 24'!F16</f>
        <v>1638628</v>
      </c>
      <c r="C3449" s="13" t="s">
        <v>652</v>
      </c>
      <c r="D3449" s="13" t="str">
        <f t="shared" si="52"/>
        <v>Error?</v>
      </c>
    </row>
    <row r="3450" spans="1:4" x14ac:dyDescent="0.2">
      <c r="A3450" s="54">
        <v>3389</v>
      </c>
      <c r="B3450" s="1221">
        <f>'Tax Sched 24'!E16</f>
        <v>3333653</v>
      </c>
      <c r="D3450" s="13" t="str">
        <f t="shared" si="52"/>
        <v>Error?</v>
      </c>
    </row>
    <row r="3451" spans="1:4" x14ac:dyDescent="0.2">
      <c r="A3451" s="54">
        <v>3390</v>
      </c>
      <c r="B3451" s="1221">
        <f>'Cap Outlay Deprec 27'!C15</f>
        <v>202748</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202748</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696546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696546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696546</v>
      </c>
      <c r="D3567" s="13" t="str">
        <f t="shared" si="54"/>
        <v>Error?</v>
      </c>
    </row>
    <row r="3568" spans="1:4" x14ac:dyDescent="0.2">
      <c r="A3568" s="54">
        <v>3507</v>
      </c>
      <c r="B3568" s="1221">
        <f>'Assets-Liab 5-6'!K41</f>
        <v>696546</v>
      </c>
      <c r="C3568" s="13" t="s">
        <v>652</v>
      </c>
      <c r="D3568" s="13" t="str">
        <f t="shared" si="54"/>
        <v>Error?</v>
      </c>
    </row>
    <row r="3569" spans="1:4" x14ac:dyDescent="0.2">
      <c r="A3569" s="54">
        <v>3508</v>
      </c>
      <c r="B3569" s="1221">
        <f>'Acct Summary 7-8'!K4</f>
        <v>595924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595924</v>
      </c>
      <c r="C3571" s="13" t="s">
        <v>652</v>
      </c>
      <c r="D3571" s="13" t="str">
        <f t="shared" si="54"/>
        <v>Error?</v>
      </c>
    </row>
    <row r="3572" spans="1:4" x14ac:dyDescent="0.2">
      <c r="A3572" s="54">
        <v>3511</v>
      </c>
      <c r="B3572" s="1221">
        <f>'Acct Summary 7-8'!K13</f>
        <v>1217512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1217512</v>
      </c>
      <c r="C3575" s="13" t="s">
        <v>652</v>
      </c>
      <c r="D3575" s="13" t="str">
        <f t="shared" si="54"/>
        <v>Error?</v>
      </c>
    </row>
    <row r="3576" spans="1:4" x14ac:dyDescent="0.2">
      <c r="A3576" s="54">
        <v>3515</v>
      </c>
      <c r="B3576" s="1221">
        <f>'Acct Summary 7-8'!K20</f>
        <v>-621588</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-621588</v>
      </c>
      <c r="C3588" s="13" t="s">
        <v>652</v>
      </c>
      <c r="D3588" s="13" t="str">
        <f t="shared" si="55"/>
        <v>Error?</v>
      </c>
    </row>
    <row r="3589" spans="1:4" x14ac:dyDescent="0.2">
      <c r="A3589" s="54">
        <v>3528</v>
      </c>
      <c r="B3589" s="1221">
        <f>'Acct Summary 7-8'!K79</f>
        <v>1318134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696546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179075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179075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179075</v>
      </c>
      <c r="C3635" s="13" t="s">
        <v>652</v>
      </c>
      <c r="D3635" s="13" t="str">
        <f t="shared" si="55"/>
        <v>Error?</v>
      </c>
    </row>
    <row r="3636" spans="1:4" x14ac:dyDescent="0.2">
      <c r="A3636" s="54">
        <v>3575</v>
      </c>
      <c r="B3636" s="1221">
        <f>'Expenditures 15-22'!E354</f>
        <v>179075</v>
      </c>
      <c r="C3636" s="13" t="s">
        <v>652</v>
      </c>
      <c r="D3636" s="13" t="str">
        <f t="shared" si="55"/>
        <v>Error?</v>
      </c>
    </row>
    <row r="3637" spans="1:4" x14ac:dyDescent="0.2">
      <c r="A3637" s="82">
        <v>3576</v>
      </c>
      <c r="D3637" s="13" t="str">
        <f t="shared" si="55"/>
        <v>OK</v>
      </c>
    </row>
    <row r="3638" spans="1:4" x14ac:dyDescent="0.2">
      <c r="A3638" s="54">
        <v>3577</v>
      </c>
      <c r="B3638" s="1221">
        <f>'Expenditures 15-22'!F337</f>
        <v>31</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31</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31</v>
      </c>
      <c r="C3642" s="13" t="s">
        <v>652</v>
      </c>
      <c r="D3642" s="13" t="str">
        <f t="shared" si="55"/>
        <v>Error?</v>
      </c>
    </row>
    <row r="3643" spans="1:4" x14ac:dyDescent="0.2">
      <c r="A3643" s="54">
        <v>3582</v>
      </c>
      <c r="B3643" s="1221">
        <f>'Expenditures 15-22'!F354</f>
        <v>31</v>
      </c>
      <c r="C3643" s="13" t="s">
        <v>652</v>
      </c>
      <c r="D3643" s="13" t="str">
        <f t="shared" si="55"/>
        <v>Error?</v>
      </c>
    </row>
    <row r="3644" spans="1:4" x14ac:dyDescent="0.2">
      <c r="A3644" s="82">
        <v>3583</v>
      </c>
      <c r="D3644" s="13" t="str">
        <f t="shared" si="55"/>
        <v>OK</v>
      </c>
    </row>
    <row r="3645" spans="1:4" x14ac:dyDescent="0.2">
      <c r="A3645" s="54">
        <v>3584</v>
      </c>
      <c r="B3645" s="1221">
        <f>'Expenditures 15-22'!G337</f>
        <v>1038406</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1038406</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1038406</v>
      </c>
      <c r="C3649" s="13" t="s">
        <v>652</v>
      </c>
      <c r="D3649" s="13" t="str">
        <f t="shared" si="56"/>
        <v>Error?</v>
      </c>
    </row>
    <row r="3650" spans="1:4" x14ac:dyDescent="0.2">
      <c r="A3650" s="54">
        <v>3589</v>
      </c>
      <c r="B3650" s="1221">
        <f>'Expenditures 15-22'!G354</f>
        <v>1038406</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1217512</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1217512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1217512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1217512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-621588</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6845722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70488511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231413983</v>
      </c>
      <c r="C4122" s="13" t="s">
        <v>652</v>
      </c>
      <c r="D4122" s="13" t="str">
        <f t="shared" si="63"/>
        <v>Error?</v>
      </c>
    </row>
    <row r="4123" spans="1:4" x14ac:dyDescent="0.2">
      <c r="A4123" s="54">
        <v>4062</v>
      </c>
      <c r="B4123" s="1221">
        <f>'Acct Summary 7-8'!D10</f>
        <v>6386842</v>
      </c>
      <c r="C4123" s="13" t="s">
        <v>652</v>
      </c>
      <c r="D4123" s="13" t="str">
        <f t="shared" si="63"/>
        <v>Error?</v>
      </c>
    </row>
    <row r="4124" spans="1:4" x14ac:dyDescent="0.2">
      <c r="A4124" s="54">
        <v>4063</v>
      </c>
      <c r="B4124" s="1221">
        <f>'Acct Summary 7-8'!E10</f>
        <v>9507597</v>
      </c>
      <c r="C4124" s="13" t="s">
        <v>652</v>
      </c>
      <c r="D4124" s="13" t="str">
        <f t="shared" si="63"/>
        <v>Error?</v>
      </c>
    </row>
    <row r="4125" spans="1:4" x14ac:dyDescent="0.2">
      <c r="A4125" s="54">
        <v>4064</v>
      </c>
      <c r="B4125" s="1221">
        <f>'Acct Summary 7-8'!F10</f>
        <v>12899702</v>
      </c>
      <c r="C4125" s="13" t="s">
        <v>652</v>
      </c>
      <c r="D4125" s="13" t="str">
        <f t="shared" si="63"/>
        <v>Error?</v>
      </c>
    </row>
    <row r="4126" spans="1:4" x14ac:dyDescent="0.2">
      <c r="A4126" s="54">
        <v>4065</v>
      </c>
      <c r="B4126" s="1221">
        <f>'Acct Summary 7-8'!G10</f>
        <v>7049775</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204210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595924</v>
      </c>
      <c r="C4130" s="13" t="s">
        <v>652</v>
      </c>
      <c r="D4130" s="13" t="str">
        <f t="shared" si="63"/>
        <v>Error?</v>
      </c>
    </row>
    <row r="4131" spans="1:4" x14ac:dyDescent="0.2">
      <c r="A4131" s="54">
        <v>4070</v>
      </c>
      <c r="B4131" s="1221">
        <f>'Acct Summary 7-8'!C18</f>
        <v>70488511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234390823</v>
      </c>
      <c r="C4136" s="13" t="s">
        <v>652</v>
      </c>
      <c r="D4136" s="13" t="str">
        <f t="shared" si="63"/>
        <v>Error?</v>
      </c>
    </row>
    <row r="4137" spans="1:4" x14ac:dyDescent="0.2">
      <c r="A4137" s="54">
        <v>4076</v>
      </c>
      <c r="B4137" s="1221">
        <f>'Acct Summary 7-8'!D19</f>
        <v>13328027</v>
      </c>
      <c r="C4137" s="13" t="s">
        <v>652</v>
      </c>
      <c r="D4137" s="13" t="str">
        <f t="shared" si="63"/>
        <v>Error?</v>
      </c>
    </row>
    <row r="4138" spans="1:4" x14ac:dyDescent="0.2">
      <c r="A4138" s="54">
        <v>4077</v>
      </c>
      <c r="B4138" s="1221">
        <f>'Acct Summary 7-8'!E19</f>
        <v>10006060</v>
      </c>
      <c r="C4138" s="13" t="s">
        <v>652</v>
      </c>
      <c r="D4138" s="13" t="str">
        <f t="shared" si="63"/>
        <v>Error?</v>
      </c>
    </row>
    <row r="4139" spans="1:4" x14ac:dyDescent="0.2">
      <c r="A4139" s="54">
        <v>4078</v>
      </c>
      <c r="B4139" s="1221">
        <f>'Acct Summary 7-8'!F19</f>
        <v>9776636</v>
      </c>
      <c r="C4139" s="13" t="s">
        <v>652</v>
      </c>
      <c r="D4139" s="13" t="str">
        <f t="shared" si="63"/>
        <v>Error?</v>
      </c>
    </row>
    <row r="4140" spans="1:4" x14ac:dyDescent="0.2">
      <c r="A4140" s="54">
        <v>4079</v>
      </c>
      <c r="B4140" s="1221">
        <f>'Acct Summary 7-8'!G19</f>
        <v>6370412</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1217512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51881725</v>
      </c>
      <c r="C4171" s="13" t="s">
        <v>652</v>
      </c>
      <c r="D4171" s="13" t="str">
        <f t="shared" si="64"/>
        <v>Error?</v>
      </c>
    </row>
    <row r="4172" spans="1:4" x14ac:dyDescent="0.2">
      <c r="A4172" s="54">
        <v>4111</v>
      </c>
      <c r="B4172" s="1221">
        <f>'Short-Term Long-Term Debt 25'!J49</f>
        <v>46495975</v>
      </c>
      <c r="C4172" s="13" t="s">
        <v>652</v>
      </c>
      <c r="D4172" s="13" t="str">
        <f t="shared" si="64"/>
        <v>Error?</v>
      </c>
    </row>
    <row r="4173" spans="1:4" x14ac:dyDescent="0.2">
      <c r="A4173" s="54">
        <v>4112</v>
      </c>
      <c r="B4173" s="1221">
        <f>'Short-Term Long-Term Debt 25'!H49</f>
        <v>4032289</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-523207</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3860.5180000000005</v>
      </c>
      <c r="C4265" s="13" t="s">
        <v>652</v>
      </c>
      <c r="D4265" s="13" t="str">
        <f t="shared" si="65"/>
        <v>Error?</v>
      </c>
      <c r="E4265" s="803"/>
    </row>
    <row r="4266" spans="1:5" x14ac:dyDescent="0.2">
      <c r="A4266" s="90">
        <v>4205</v>
      </c>
      <c r="B4266" s="1221">
        <f>('FP Info 3'!F10)*100000</f>
        <v>750</v>
      </c>
      <c r="C4266" s="13" t="s">
        <v>652</v>
      </c>
      <c r="D4266" s="13" t="str">
        <f t="shared" si="65"/>
        <v>Error?</v>
      </c>
      <c r="E4266" s="803"/>
    </row>
    <row r="4267" spans="1:5" x14ac:dyDescent="0.2">
      <c r="A4267" s="90">
        <v>4206</v>
      </c>
      <c r="B4267" s="1221">
        <f>('FP Info 3'!H10)*100000</f>
        <v>1042.777</v>
      </c>
      <c r="C4267" s="13" t="s">
        <v>652</v>
      </c>
      <c r="D4267" s="13" t="str">
        <f t="shared" si="65"/>
        <v>Error?</v>
      </c>
      <c r="E4267" s="803"/>
    </row>
    <row r="4268" spans="1:5" x14ac:dyDescent="0.2">
      <c r="A4268" s="90">
        <v>4207</v>
      </c>
      <c r="B4268" s="1221">
        <f>('FP Info 3'!J10)*100000</f>
        <v>5653</v>
      </c>
      <c r="C4268" s="13" t="s">
        <v>652</v>
      </c>
      <c r="D4268" s="13" t="str">
        <f t="shared" si="65"/>
        <v>Error?</v>
      </c>
    </row>
    <row r="4269" spans="1:5" x14ac:dyDescent="0.2">
      <c r="A4269" s="90">
        <v>4208</v>
      </c>
      <c r="B4269" s="1221">
        <f>'FP Info 3'!J16</f>
        <v>44685087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603324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252879</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504907</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433539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20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6148</v>
      </c>
      <c r="D4792" s="13" t="str">
        <f t="shared" si="73"/>
        <v>Error?</v>
      </c>
    </row>
    <row r="4793" spans="1:4" x14ac:dyDescent="0.2">
      <c r="A4793" s="54">
        <v>4732</v>
      </c>
      <c r="B4793" s="1221">
        <f>'Revenues 9-14'!D171</f>
        <v>337684</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929791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635716516</v>
      </c>
      <c r="D4995" s="13" t="str">
        <f t="shared" si="77"/>
        <v>Error?</v>
      </c>
    </row>
    <row r="4996" spans="1:4" x14ac:dyDescent="0.2">
      <c r="A4996" s="90">
        <v>4935</v>
      </c>
      <c r="B4996" s="1221">
        <f>'FP Info 3'!H31</f>
        <v>87728879.208000004</v>
      </c>
      <c r="D4996" s="13" t="str">
        <f t="shared" si="77"/>
        <v>Error?</v>
      </c>
    </row>
    <row r="4997" spans="1:4" x14ac:dyDescent="0.2">
      <c r="A4997" s="90">
        <v>4936</v>
      </c>
      <c r="B4997" s="1221">
        <f>'FP Info 3'!H37</f>
        <v>51881725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3000000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3000000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23643595</v>
      </c>
      <c r="D5061" s="13" t="str">
        <f t="shared" si="78"/>
        <v>Error?</v>
      </c>
    </row>
    <row r="5062" spans="1:4" x14ac:dyDescent="0.2">
      <c r="A5062" s="82">
        <v>5001</v>
      </c>
      <c r="D5062" s="13" t="str">
        <f t="shared" si="78"/>
        <v>OK</v>
      </c>
    </row>
    <row r="5063" spans="1:4" x14ac:dyDescent="0.2">
      <c r="A5063" s="54">
        <v>5002</v>
      </c>
      <c r="B5063" s="1221">
        <f>'Revenues 9-14'!C7</f>
        <v>4818890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28462485</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7367426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7367426</v>
      </c>
      <c r="C5071" s="13" t="s">
        <v>652</v>
      </c>
      <c r="D5071" s="13" t="str">
        <f t="shared" si="78"/>
        <v>Error?</v>
      </c>
    </row>
    <row r="5072" spans="1:4" x14ac:dyDescent="0.2">
      <c r="A5072" s="54">
        <v>5011</v>
      </c>
      <c r="B5072" s="1221">
        <f>'Revenues 9-14'!C20</f>
        <v>542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108352</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108894</v>
      </c>
      <c r="C5087" s="13" t="s">
        <v>652</v>
      </c>
      <c r="D5087" s="13" t="str">
        <f t="shared" si="78"/>
        <v>Error?</v>
      </c>
    </row>
    <row r="5088" spans="1:4" x14ac:dyDescent="0.2">
      <c r="A5088" s="54">
        <v>5027</v>
      </c>
      <c r="B5088" s="1221">
        <f>'Revenues 9-14'!C65</f>
        <v>5671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5671</v>
      </c>
      <c r="C5090" s="13" t="s">
        <v>652</v>
      </c>
      <c r="D5090" s="13" t="str">
        <f t="shared" si="78"/>
        <v>Error?</v>
      </c>
    </row>
    <row r="5091" spans="1:4" x14ac:dyDescent="0.2">
      <c r="A5091" s="54">
        <v>5030</v>
      </c>
      <c r="B5091" s="1221">
        <f>'Revenues 9-14'!C70</f>
        <v>107</v>
      </c>
      <c r="D5091" s="13" t="str">
        <f t="shared" si="78"/>
        <v>Error?</v>
      </c>
    </row>
    <row r="5092" spans="1:4" x14ac:dyDescent="0.2">
      <c r="A5092" s="54">
        <v>5031</v>
      </c>
      <c r="B5092" s="1221">
        <f>'Revenues 9-14'!C71</f>
        <v>159919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1374</v>
      </c>
      <c r="D5094" s="13" t="str">
        <f t="shared" si="78"/>
        <v>Error?</v>
      </c>
    </row>
    <row r="5095" spans="1:4" x14ac:dyDescent="0.2">
      <c r="A5095" s="54">
        <v>5034</v>
      </c>
      <c r="B5095" s="1221">
        <f>'Revenues 9-14'!C74</f>
        <v>137744</v>
      </c>
      <c r="D5095" s="13" t="str">
        <f t="shared" si="78"/>
        <v>Error?</v>
      </c>
    </row>
    <row r="5096" spans="1:4" x14ac:dyDescent="0.2">
      <c r="A5096" s="54">
        <v>5035</v>
      </c>
      <c r="B5096" s="1221">
        <f>'Revenues 9-14'!C75</f>
        <v>299144</v>
      </c>
      <c r="C5096" s="13" t="s">
        <v>652</v>
      </c>
      <c r="D5096" s="13" t="str">
        <f t="shared" si="78"/>
        <v>Error?</v>
      </c>
    </row>
    <row r="5097" spans="1:4" x14ac:dyDescent="0.2">
      <c r="A5097" s="54">
        <v>5036</v>
      </c>
      <c r="B5097" s="1221">
        <f>'Revenues 9-14'!C77</f>
        <v>320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165202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165522</v>
      </c>
      <c r="C5102" s="13" t="s">
        <v>652</v>
      </c>
      <c r="D5102" s="13" t="str">
        <f t="shared" si="78"/>
        <v>Error?</v>
      </c>
    </row>
    <row r="5103" spans="1:4" x14ac:dyDescent="0.2">
      <c r="A5103" s="54">
        <v>5042</v>
      </c>
      <c r="B5103" s="1221">
        <f>'Revenues 9-14'!C84</f>
        <v>313349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313349</v>
      </c>
      <c r="C5112" s="13" t="s">
        <v>652</v>
      </c>
      <c r="D5112" s="13" t="str">
        <f t="shared" si="78"/>
        <v>Error?</v>
      </c>
    </row>
    <row r="5113" spans="1:4" x14ac:dyDescent="0.2">
      <c r="A5113" s="54">
        <v>5052</v>
      </c>
      <c r="B5113" s="1221">
        <f>'Revenues 9-14'!C95</f>
        <v>44058</v>
      </c>
      <c r="D5113" s="13" t="str">
        <f t="shared" si="78"/>
        <v>Error?</v>
      </c>
    </row>
    <row r="5114" spans="1:4" x14ac:dyDescent="0.2">
      <c r="A5114" s="54">
        <v>5053</v>
      </c>
      <c r="B5114" s="1221">
        <f>'Revenues 9-14'!C96</f>
        <v>975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214682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62531</v>
      </c>
      <c r="D5119" s="13" t="str">
        <f t="shared" ref="D5119:D5182" si="79">IF(ISBLANK(B5119),"OK",IF(A5119-B5119=0,"OK","Error?"))</f>
        <v>Error?</v>
      </c>
    </row>
    <row r="5120" spans="1:4" x14ac:dyDescent="0.2">
      <c r="A5120" s="54">
        <v>5059</v>
      </c>
      <c r="B5120" s="1221">
        <f>'Revenues 9-14'!C108</f>
        <v>322246</v>
      </c>
      <c r="C5120" s="13" t="s">
        <v>652</v>
      </c>
      <c r="D5120" s="13" t="str">
        <f t="shared" si="79"/>
        <v>Error?</v>
      </c>
    </row>
    <row r="5121" spans="1:4" x14ac:dyDescent="0.2">
      <c r="A5121" s="54">
        <v>5060</v>
      </c>
      <c r="B5121" s="1221">
        <f>'Revenues 9-14'!C109</f>
        <v>37044737</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96789810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96789810</v>
      </c>
      <c r="C5132" s="13" t="s">
        <v>652</v>
      </c>
      <c r="D5132" s="13" t="str">
        <f t="shared" si="79"/>
        <v>Error?</v>
      </c>
    </row>
    <row r="5133" spans="1:4" x14ac:dyDescent="0.2">
      <c r="A5133" s="54">
        <v>5072</v>
      </c>
      <c r="B5133" s="1221">
        <f>'Revenues 9-14'!C124</f>
        <v>1014883</v>
      </c>
      <c r="D5133" s="13" t="str">
        <f t="shared" si="79"/>
        <v>Error?</v>
      </c>
    </row>
    <row r="5134" spans="1:4" x14ac:dyDescent="0.2">
      <c r="A5134" s="54">
        <v>5073</v>
      </c>
      <c r="B5134" s="1221">
        <f>'Revenues 9-14'!C125</f>
        <v>1751019</v>
      </c>
      <c r="D5134" s="13" t="str">
        <f t="shared" si="79"/>
        <v>Error?</v>
      </c>
    </row>
    <row r="5135" spans="1:4" x14ac:dyDescent="0.2">
      <c r="A5135" s="54">
        <v>5074</v>
      </c>
      <c r="B5135" s="1221">
        <f>'Revenues 9-14'!C126</f>
        <v>2566107</v>
      </c>
      <c r="D5135" s="13" t="str">
        <f t="shared" si="79"/>
        <v>Error?</v>
      </c>
    </row>
    <row r="5136" spans="1:4" x14ac:dyDescent="0.2">
      <c r="A5136" s="82">
        <v>5075</v>
      </c>
      <c r="D5136" s="13" t="str">
        <f t="shared" si="79"/>
        <v>OK</v>
      </c>
    </row>
    <row r="5137" spans="1:4" x14ac:dyDescent="0.2">
      <c r="A5137" s="54">
        <v>5076</v>
      </c>
      <c r="B5137" s="1221">
        <f>'Revenues 9-14'!C127</f>
        <v>513764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5845773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17361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17361</v>
      </c>
      <c r="C5161" s="13" t="s">
        <v>652</v>
      </c>
      <c r="D5161" s="13" t="str">
        <f t="shared" si="79"/>
        <v>Error?</v>
      </c>
    </row>
    <row r="5162" spans="1:4" x14ac:dyDescent="0.2">
      <c r="A5162" s="82">
        <v>5101</v>
      </c>
      <c r="D5162" s="13" t="str">
        <f t="shared" si="79"/>
        <v>OK</v>
      </c>
    </row>
    <row r="5163" spans="1:4" x14ac:dyDescent="0.2">
      <c r="A5163" s="54">
        <v>5102</v>
      </c>
      <c r="B5163" s="1221">
        <f>'Revenues 9-14'!C142</f>
        <v>935705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935705</v>
      </c>
      <c r="C5165" s="13" t="s">
        <v>652</v>
      </c>
      <c r="D5165" s="13" t="str">
        <f t="shared" si="79"/>
        <v>Error?</v>
      </c>
    </row>
    <row r="5166" spans="1:4" x14ac:dyDescent="0.2">
      <c r="A5166" s="82">
        <v>5105</v>
      </c>
      <c r="D5166" s="13" t="str">
        <f t="shared" si="79"/>
        <v>OK</v>
      </c>
    </row>
    <row r="5167" spans="1:4" x14ac:dyDescent="0.2">
      <c r="A5167" s="54">
        <v>5106</v>
      </c>
      <c r="B5167" s="1221">
        <f>'Revenues 9-14'!C145</f>
        <v>47084</v>
      </c>
      <c r="D5167" s="13" t="str">
        <f t="shared" si="79"/>
        <v>Error?</v>
      </c>
    </row>
    <row r="5168" spans="1:4" x14ac:dyDescent="0.2">
      <c r="A5168" s="54">
        <v>5107</v>
      </c>
      <c r="B5168" s="1221">
        <f>'Revenues 9-14'!C147</f>
        <v>51254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12515</v>
      </c>
      <c r="D5194" s="13" t="str">
        <f t="shared" si="80"/>
        <v>Error?</v>
      </c>
    </row>
    <row r="5195" spans="1:4" x14ac:dyDescent="0.2">
      <c r="A5195" s="82">
        <v>5134</v>
      </c>
      <c r="D5195" s="13" t="str">
        <f t="shared" si="80"/>
        <v>OK</v>
      </c>
    </row>
    <row r="5196" spans="1:4" x14ac:dyDescent="0.2">
      <c r="A5196" s="54">
        <v>5135</v>
      </c>
      <c r="B5196" s="1221">
        <f>'Revenues 9-14'!C158</f>
        <v>1219778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8135618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104925428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6732270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1367412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8364107</v>
      </c>
      <c r="C5246" s="13" t="s">
        <v>652</v>
      </c>
      <c r="D5246" s="13" t="str">
        <f t="shared" si="80"/>
        <v>Error?</v>
      </c>
    </row>
    <row r="5247" spans="1:4" x14ac:dyDescent="0.2">
      <c r="A5247" s="54">
        <v>5186</v>
      </c>
      <c r="B5247" s="1221">
        <f>'Revenues 9-14'!C203</f>
        <v>4044737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4044737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78928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3579041</v>
      </c>
      <c r="D5278" s="13" t="str">
        <f t="shared" si="81"/>
        <v>Error?</v>
      </c>
    </row>
    <row r="5279" spans="1:4" x14ac:dyDescent="0.2">
      <c r="A5279" s="54">
        <v>5218</v>
      </c>
      <c r="B5279" s="1221">
        <f>'Revenues 9-14'!C221</f>
        <v>41296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3699265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79877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79877</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42881</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18955307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18955307</v>
      </c>
      <c r="C5326" s="13" t="s">
        <v>652</v>
      </c>
      <c r="D5326" s="13" t="str">
        <f t="shared" si="82"/>
        <v>Error?</v>
      </c>
    </row>
    <row r="5327" spans="1:4" x14ac:dyDescent="0.2">
      <c r="A5327" s="54">
        <v>5266</v>
      </c>
      <c r="B5327" s="1221">
        <f>'Revenues 9-14'!C275</f>
        <v>160925472</v>
      </c>
      <c r="C5327" s="13" t="s">
        <v>652</v>
      </c>
      <c r="D5327" s="13" t="str">
        <f t="shared" si="82"/>
        <v>Error?</v>
      </c>
    </row>
    <row r="5328" spans="1:4" x14ac:dyDescent="0.2">
      <c r="A5328" s="54">
        <v>5267</v>
      </c>
      <c r="B5328" s="1221">
        <f>'Revenues 9-14'!D5</f>
        <v>4517709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4517709</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803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803</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439</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30207</v>
      </c>
      <c r="D5354" s="13" t="str">
        <f t="shared" si="82"/>
        <v>Error?</v>
      </c>
    </row>
    <row r="5355" spans="1:4" x14ac:dyDescent="0.2">
      <c r="A5355" s="54">
        <v>5294</v>
      </c>
      <c r="B5355" s="1221">
        <f>'Revenues 9-14'!D108</f>
        <v>30646</v>
      </c>
      <c r="C5355" s="13" t="s">
        <v>652</v>
      </c>
      <c r="D5355" s="13" t="str">
        <f t="shared" si="82"/>
        <v>Error?</v>
      </c>
    </row>
    <row r="5356" spans="1:4" x14ac:dyDescent="0.2">
      <c r="A5356" s="54">
        <v>5295</v>
      </c>
      <c r="B5356" s="1221">
        <f>'Revenues 9-14'!D109</f>
        <v>4549158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1500000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337684</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1837684</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6386842</v>
      </c>
      <c r="C5508" s="13" t="s">
        <v>652</v>
      </c>
      <c r="D5508" s="13" t="str">
        <f t="shared" si="85"/>
        <v>Error?</v>
      </c>
    </row>
    <row r="5509" spans="1:4" x14ac:dyDescent="0.2">
      <c r="A5509" s="54">
        <v>5448</v>
      </c>
      <c r="B5509" s="1221">
        <f>'Revenues 9-14'!E5</f>
        <v>9507246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9507246</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351</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351</v>
      </c>
      <c r="C5526" s="13" t="s">
        <v>652</v>
      </c>
      <c r="D5526" s="13" t="str">
        <f t="shared" si="85"/>
        <v>Error?</v>
      </c>
    </row>
    <row r="5527" spans="1:4" x14ac:dyDescent="0.2">
      <c r="A5527" s="54">
        <v>5466</v>
      </c>
      <c r="B5527" s="1221">
        <f>'Revenues 9-14'!E109</f>
        <v>9507597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9507597</v>
      </c>
      <c r="C5552" s="13" t="s">
        <v>652</v>
      </c>
      <c r="D5552" s="13" t="str">
        <f t="shared" si="85"/>
        <v>Error?</v>
      </c>
    </row>
    <row r="5553" spans="1:4" x14ac:dyDescent="0.2">
      <c r="A5553" s="54">
        <v>5492</v>
      </c>
      <c r="B5553" s="1221">
        <f>'Revenues 9-14'!F5</f>
        <v>8338097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8338097</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21283</v>
      </c>
      <c r="D5586" s="13" t="str">
        <f t="shared" si="86"/>
        <v>Error?</v>
      </c>
    </row>
    <row r="5587" spans="1:4" x14ac:dyDescent="0.2">
      <c r="A5587" s="54">
        <v>5526</v>
      </c>
      <c r="B5587" s="1221">
        <f>'Revenues 9-14'!F108</f>
        <v>21283</v>
      </c>
      <c r="C5587" s="13" t="s">
        <v>652</v>
      </c>
      <c r="D5587" s="13" t="str">
        <f t="shared" si="86"/>
        <v>Error?</v>
      </c>
    </row>
    <row r="5588" spans="1:4" x14ac:dyDescent="0.2">
      <c r="A5588" s="54">
        <v>5527</v>
      </c>
      <c r="B5588" s="1221">
        <f>'Revenues 9-14'!F109</f>
        <v>8359380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1816703</v>
      </c>
      <c r="D5615" s="13" t="str">
        <f t="shared" si="86"/>
        <v>Error?</v>
      </c>
    </row>
    <row r="5616" spans="1:4" x14ac:dyDescent="0.2">
      <c r="A5616" s="82">
        <v>5555</v>
      </c>
      <c r="D5616" s="13" t="str">
        <f t="shared" si="86"/>
        <v>OK</v>
      </c>
    </row>
    <row r="5617" spans="1:4" x14ac:dyDescent="0.2">
      <c r="A5617" s="54">
        <v>5556</v>
      </c>
      <c r="B5617" s="1221">
        <f>'Revenues 9-14'!F152</f>
        <v>2723619</v>
      </c>
      <c r="D5617" s="13" t="str">
        <f t="shared" si="86"/>
        <v>Error?</v>
      </c>
    </row>
    <row r="5618" spans="1:4" x14ac:dyDescent="0.2">
      <c r="A5618" s="54">
        <v>5557</v>
      </c>
      <c r="B5618" s="1221">
        <f>'Revenues 9-14'!F154</f>
        <v>4540322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4540322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4540322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12899702</v>
      </c>
      <c r="C5720" s="13" t="s">
        <v>652</v>
      </c>
      <c r="D5720" s="13" t="str">
        <f t="shared" si="88"/>
        <v>Error?</v>
      </c>
    </row>
    <row r="5721" spans="1:4" x14ac:dyDescent="0.2">
      <c r="A5721" s="54">
        <v>5660</v>
      </c>
      <c r="B5721" s="1221">
        <f>'Revenues 9-14'!G5</f>
        <v>3070754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3169021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6239775</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800000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800000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800000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7049775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204210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204210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204210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595924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595924</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595924</v>
      </c>
      <c r="C6023" s="13" t="s">
        <v>652</v>
      </c>
      <c r="D6023" s="13" t="str">
        <f t="shared" si="93"/>
        <v>Error?</v>
      </c>
    </row>
    <row r="6024" spans="1:5" x14ac:dyDescent="0.2">
      <c r="A6024" s="54">
        <v>5963</v>
      </c>
      <c r="B6024" s="1221">
        <f>'Revenues 9-14'!G109</f>
        <v>6249775</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204210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595924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455312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14065.96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4456181</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5254926</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4547667</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4456181</v>
      </c>
      <c r="D6130" s="13" t="str">
        <f t="shared" si="94"/>
        <v>Error?</v>
      </c>
      <c r="E6130" s="13" t="s">
        <v>207</v>
      </c>
    </row>
    <row r="6131" spans="1:5" x14ac:dyDescent="0.2">
      <c r="A6131">
        <v>6070</v>
      </c>
      <c r="B6131" s="1221">
        <f>'Assets-Liab 5-6'!J25</f>
        <v>707259</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14040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509</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707768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-707768</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1616301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1616301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1616301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3301892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3301892</v>
      </c>
      <c r="D6229" s="13" t="str">
        <f t="shared" si="96"/>
        <v>Error?</v>
      </c>
      <c r="E6229" s="13" t="s">
        <v>207</v>
      </c>
    </row>
    <row r="6230" spans="1:5" x14ac:dyDescent="0.2">
      <c r="A6230">
        <v>6169</v>
      </c>
      <c r="B6230" s="1221">
        <f>'Acct Summary 7-8'!J20</f>
        <v>-1685591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189225</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-1685591</v>
      </c>
      <c r="D6263" s="13" t="str">
        <f t="shared" si="96"/>
        <v>Error?</v>
      </c>
      <c r="E6263" s="13" t="s">
        <v>207</v>
      </c>
    </row>
    <row r="6264" spans="1:5" x14ac:dyDescent="0.2">
      <c r="A6264">
        <v>6203</v>
      </c>
      <c r="B6264" s="1221">
        <f>'Acct Summary 7-8'!J79</f>
        <v>977823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-707768</v>
      </c>
      <c r="D6266" s="13" t="str">
        <f t="shared" si="96"/>
        <v>Error?</v>
      </c>
      <c r="E6266" s="13" t="s">
        <v>207</v>
      </c>
    </row>
    <row r="6267" spans="1:5" x14ac:dyDescent="0.2">
      <c r="A6267">
        <v>6206</v>
      </c>
      <c r="B6267" s="1221">
        <f>'Acct Summary 7-8'!C82</f>
        <v>-3275891</v>
      </c>
      <c r="D6267" s="13" t="str">
        <f t="shared" si="96"/>
        <v>Error?</v>
      </c>
      <c r="E6267" s="13" t="s">
        <v>207</v>
      </c>
    </row>
    <row r="6268" spans="1:5" x14ac:dyDescent="0.2">
      <c r="A6268">
        <v>6207</v>
      </c>
      <c r="B6268" s="1221">
        <f>'Acct Summary 7-8'!D82</f>
        <v>-3952401</v>
      </c>
      <c r="D6268" s="13" t="str">
        <f t="shared" si="96"/>
        <v>Error?</v>
      </c>
      <c r="E6268" s="13" t="s">
        <v>207</v>
      </c>
    </row>
    <row r="6269" spans="1:5" x14ac:dyDescent="0.2">
      <c r="A6269">
        <v>6208</v>
      </c>
      <c r="B6269" s="1221">
        <f>'Acct Summary 7-8'!E82</f>
        <v>62100</v>
      </c>
      <c r="D6269" s="13" t="str">
        <f t="shared" si="96"/>
        <v>Error?</v>
      </c>
      <c r="E6269" s="13" t="s">
        <v>207</v>
      </c>
    </row>
    <row r="6270" spans="1:5" x14ac:dyDescent="0.2">
      <c r="A6270">
        <v>6209</v>
      </c>
      <c r="B6270" s="1221">
        <f>'Acct Summary 7-8'!F82</f>
        <v>123066</v>
      </c>
      <c r="D6270" s="13" t="str">
        <f t="shared" si="96"/>
        <v>Error?</v>
      </c>
      <c r="E6270" s="13" t="s">
        <v>207</v>
      </c>
    </row>
    <row r="6271" spans="1:5" x14ac:dyDescent="0.2">
      <c r="A6271">
        <v>6210</v>
      </c>
      <c r="B6271" s="1221">
        <f>'Acct Summary 7-8'!G82</f>
        <v>490138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6422512</v>
      </c>
      <c r="D6273" s="13" t="str">
        <f t="shared" si="97"/>
        <v>Error?</v>
      </c>
      <c r="E6273" s="13" t="s">
        <v>207</v>
      </c>
    </row>
    <row r="6274" spans="1:5" x14ac:dyDescent="0.2">
      <c r="A6274">
        <v>6213</v>
      </c>
      <c r="B6274" s="1221">
        <f>'Acct Summary 7-8'!J82</f>
        <v>-1685591</v>
      </c>
      <c r="D6274" s="13" t="str">
        <f t="shared" si="97"/>
        <v>Error?</v>
      </c>
      <c r="E6274" s="13" t="s">
        <v>207</v>
      </c>
    </row>
    <row r="6275" spans="1:5" x14ac:dyDescent="0.2">
      <c r="A6275">
        <v>6214</v>
      </c>
      <c r="B6275" s="1221">
        <f>'Acct Summary 7-8'!K82</f>
        <v>-621588</v>
      </c>
      <c r="D6275" s="13" t="str">
        <f t="shared" si="97"/>
        <v>Error?</v>
      </c>
      <c r="E6275" s="13" t="s">
        <v>207</v>
      </c>
    </row>
    <row r="6276" spans="1:5" x14ac:dyDescent="0.2">
      <c r="A6276">
        <v>6215</v>
      </c>
      <c r="B6276" s="1221">
        <f>'Acct Summary 7-8'!C83</f>
        <v>-0.74701384051088693</v>
      </c>
      <c r="D6276" s="13" t="str">
        <f t="shared" si="97"/>
        <v>Error?</v>
      </c>
      <c r="E6276" s="13" t="s">
        <v>207</v>
      </c>
    </row>
    <row r="6277" spans="1:5" x14ac:dyDescent="0.2">
      <c r="A6277">
        <v>6216</v>
      </c>
      <c r="B6277" s="1221">
        <f>'Acct Summary 7-8'!D83</f>
        <v>-1.3887008742446718</v>
      </c>
      <c r="D6277" s="13" t="str">
        <f t="shared" si="97"/>
        <v>Error?</v>
      </c>
      <c r="E6277" s="13" t="s">
        <v>207</v>
      </c>
    </row>
    <row r="6278" spans="1:5" x14ac:dyDescent="0.2">
      <c r="A6278">
        <v>6217</v>
      </c>
      <c r="B6278" s="1221">
        <f>'Acct Summary 7-8'!E83</f>
        <v>1.1530427517058905E-2</v>
      </c>
      <c r="D6278" s="13" t="str">
        <f t="shared" si="97"/>
        <v>Error?</v>
      </c>
      <c r="E6278" s="13" t="s">
        <v>207</v>
      </c>
    </row>
    <row r="6279" spans="1:5" x14ac:dyDescent="0.2">
      <c r="A6279">
        <v>6218</v>
      </c>
      <c r="B6279" s="1221">
        <f>'Acct Summary 7-8'!F83</f>
        <v>2.6698572067010019E-2</v>
      </c>
      <c r="D6279" s="13" t="str">
        <f t="shared" si="97"/>
        <v>Error?</v>
      </c>
      <c r="E6279" s="13" t="s">
        <v>207</v>
      </c>
    </row>
    <row r="6280" spans="1:5" x14ac:dyDescent="0.2">
      <c r="A6280">
        <v>6219</v>
      </c>
      <c r="B6280" s="1221">
        <f>'Acct Summary 7-8'!G83</f>
        <v>0.7326011377530125</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0.19554479607022221</v>
      </c>
      <c r="D6282" s="13" t="str">
        <f t="shared" si="97"/>
        <v>Error?</v>
      </c>
      <c r="E6282" s="13" t="s">
        <v>207</v>
      </c>
    </row>
    <row r="6283" spans="1:5" x14ac:dyDescent="0.2">
      <c r="A6283">
        <v>6222</v>
      </c>
      <c r="B6283" s="1221">
        <f>'Acct Summary 7-8'!J83</f>
        <v>2.3815586463360874</v>
      </c>
      <c r="D6283" s="13" t="str">
        <f t="shared" si="97"/>
        <v>Error?</v>
      </c>
      <c r="E6283" s="13" t="s">
        <v>207</v>
      </c>
    </row>
    <row r="6284" spans="1:5" x14ac:dyDescent="0.2">
      <c r="A6284">
        <v>6223</v>
      </c>
      <c r="B6284" s="1221">
        <f>'Acct Summary 7-8'!K83</f>
        <v>-0.89238614535149152</v>
      </c>
      <c r="D6284" s="13" t="str">
        <f t="shared" si="97"/>
        <v>Error?</v>
      </c>
      <c r="E6284" s="13" t="s">
        <v>207</v>
      </c>
    </row>
    <row r="6285" spans="1:5" x14ac:dyDescent="0.2">
      <c r="A6285">
        <v>6224</v>
      </c>
      <c r="B6285" s="1221">
        <f>'Acct Summary 7-8'!E37</f>
        <v>275474</v>
      </c>
      <c r="D6285" s="13" t="str">
        <f t="shared" si="97"/>
        <v>Error?</v>
      </c>
      <c r="E6285" s="13" t="s">
        <v>207</v>
      </c>
    </row>
    <row r="6286" spans="1:5" x14ac:dyDescent="0.2">
      <c r="A6286">
        <v>6225</v>
      </c>
      <c r="B6286" s="1221">
        <f>'Acct Summary 7-8'!E38</f>
        <v>23577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1616301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1616301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1616301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1610639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34358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2304300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891794</v>
      </c>
      <c r="D6853" s="13" t="str">
        <f t="shared" si="106"/>
        <v>Error?</v>
      </c>
    </row>
    <row r="6854" spans="1:4" x14ac:dyDescent="0.2">
      <c r="A6854">
        <v>6793</v>
      </c>
      <c r="B6854" s="1221">
        <f>'Expenditures 15-22'!I10</f>
        <v>45843</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338616</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35743</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176983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115944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7200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7200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4480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82746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87226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202880</v>
      </c>
      <c r="D6932" s="13" t="str">
        <f t="shared" si="107"/>
        <v>Error?</v>
      </c>
    </row>
    <row r="6933" spans="1:4" x14ac:dyDescent="0.2">
      <c r="A6933">
        <v>6872</v>
      </c>
      <c r="B6933" s="1221">
        <f>'Expenditures 15-22'!D52</f>
        <v>14202</v>
      </c>
      <c r="D6933" s="13" t="str">
        <f t="shared" si="107"/>
        <v>Error?</v>
      </c>
    </row>
    <row r="6934" spans="1:4" x14ac:dyDescent="0.2">
      <c r="A6934">
        <v>6873</v>
      </c>
      <c r="B6934" s="1221">
        <f>'Expenditures 15-22'!E52</f>
        <v>7155</v>
      </c>
      <c r="D6934" s="13" t="str">
        <f t="shared" si="107"/>
        <v>Error?</v>
      </c>
    </row>
    <row r="6935" spans="1:4" x14ac:dyDescent="0.2">
      <c r="A6935">
        <v>6874</v>
      </c>
      <c r="B6935" s="1221">
        <f>'Expenditures 15-22'!F52</f>
        <v>329</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1015</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225581</v>
      </c>
      <c r="D6940" s="13" t="str">
        <f t="shared" si="107"/>
        <v>Error?</v>
      </c>
    </row>
    <row r="6941" spans="1:4" x14ac:dyDescent="0.2">
      <c r="A6941">
        <v>6880</v>
      </c>
      <c r="B6941" s="1221">
        <f>'Expenditures 15-22'!L52</f>
        <v>269412</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4194</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4194</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600074</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600074</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15591</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714285</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2997</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833226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2102</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42125</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44227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44227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3301892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44227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1616301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104702</v>
      </c>
      <c r="D7073" s="13" t="str">
        <f t="shared" si="109"/>
        <v>Error?</v>
      </c>
    </row>
    <row r="7074" spans="1:4" x14ac:dyDescent="0.2">
      <c r="A7074">
        <v>7013</v>
      </c>
      <c r="B7074" s="1221">
        <f>'Expenditures 15-22'!K210</f>
        <v>104702</v>
      </c>
      <c r="D7074" s="13" t="str">
        <f t="shared" si="109"/>
        <v>Error?</v>
      </c>
    </row>
    <row r="7075" spans="1:4" x14ac:dyDescent="0.2">
      <c r="A7075">
        <v>7014</v>
      </c>
      <c r="B7075" s="1221">
        <f>'Expenditures 15-22'!D212</f>
        <v>10940</v>
      </c>
      <c r="D7075" s="13" t="str">
        <f t="shared" si="109"/>
        <v>Error?</v>
      </c>
    </row>
    <row r="7076" spans="1:4" x14ac:dyDescent="0.2">
      <c r="A7076">
        <v>7015</v>
      </c>
      <c r="B7076" s="1221">
        <f>'Expenditures 15-22'!K212</f>
        <v>10940</v>
      </c>
      <c r="D7076" s="13" t="str">
        <f t="shared" si="109"/>
        <v>Error?</v>
      </c>
    </row>
    <row r="7077" spans="1:4" x14ac:dyDescent="0.2">
      <c r="A7077">
        <v>7016</v>
      </c>
      <c r="B7077" s="1221">
        <f>'Expenditures 15-22'!D214</f>
        <v>45178</v>
      </c>
      <c r="D7077" s="13" t="str">
        <f t="shared" si="109"/>
        <v>Error?</v>
      </c>
    </row>
    <row r="7078" spans="1:4" x14ac:dyDescent="0.2">
      <c r="A7078">
        <v>7017</v>
      </c>
      <c r="B7078" s="1221">
        <f>'Expenditures 15-22'!K214</f>
        <v>45178</v>
      </c>
      <c r="D7078" s="13" t="str">
        <f t="shared" si="109"/>
        <v>Error?</v>
      </c>
    </row>
    <row r="7079" spans="1:4" x14ac:dyDescent="0.2">
      <c r="A7079">
        <v>7018</v>
      </c>
      <c r="B7079" s="1221">
        <f>'Expenditures 15-22'!D220</f>
        <v>1972</v>
      </c>
      <c r="D7079" s="13" t="str">
        <f t="shared" si="109"/>
        <v>Error?</v>
      </c>
    </row>
    <row r="7080" spans="1:4" x14ac:dyDescent="0.2">
      <c r="A7080">
        <v>7019</v>
      </c>
      <c r="B7080" s="1221">
        <f>'Expenditures 15-22'!K220</f>
        <v>1972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63666</v>
      </c>
      <c r="D7089" s="13" t="str">
        <f t="shared" si="109"/>
        <v>Error?</v>
      </c>
    </row>
    <row r="7090" spans="1:4" x14ac:dyDescent="0.2">
      <c r="A7090">
        <v>7029</v>
      </c>
      <c r="B7090" s="1221">
        <f>'Expenditures 15-22'!K246</f>
        <v>63666</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39564</v>
      </c>
      <c r="D7097" s="13" t="str">
        <f t="shared" si="109"/>
        <v>Error?</v>
      </c>
    </row>
    <row r="7098" spans="1:4" x14ac:dyDescent="0.2">
      <c r="A7098">
        <v>7037</v>
      </c>
      <c r="B7098" s="1221">
        <f>'Expenditures 15-22'!K250</f>
        <v>39564</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825721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825721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172965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172965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528314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528314</v>
      </c>
      <c r="D7153" s="13" t="str">
        <f t="shared" si="110"/>
        <v>Error?</v>
      </c>
    </row>
    <row r="7154" spans="1:4" x14ac:dyDescent="0.2">
      <c r="A7154">
        <v>7093</v>
      </c>
      <c r="B7154" s="1221">
        <f>'Expenditures 15-22'!C316</f>
        <v>1052120</v>
      </c>
      <c r="D7154" s="13" t="str">
        <f t="shared" si="110"/>
        <v>Error?</v>
      </c>
    </row>
    <row r="7155" spans="1:4" x14ac:dyDescent="0.2">
      <c r="A7155">
        <v>7094</v>
      </c>
      <c r="B7155" s="1221">
        <f>'Expenditures 15-22'!D316</f>
        <v>195241</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1247361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60000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60000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30000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30000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64240</v>
      </c>
      <c r="D7190" s="13" t="str">
        <f t="shared" si="111"/>
        <v>Error?</v>
      </c>
    </row>
    <row r="7191" spans="1:4" x14ac:dyDescent="0.2">
      <c r="A7191">
        <v>7130</v>
      </c>
      <c r="B7191" s="1221">
        <f>'Expenditures 15-22'!D320</f>
        <v>4909</v>
      </c>
      <c r="D7191" s="13" t="str">
        <f t="shared" si="111"/>
        <v>Error?</v>
      </c>
    </row>
    <row r="7192" spans="1:4" x14ac:dyDescent="0.2">
      <c r="A7192">
        <v>7131</v>
      </c>
      <c r="B7192" s="1221">
        <f>'Expenditures 15-22'!E320</f>
        <v>368382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437531</v>
      </c>
      <c r="D7198" s="13" t="str">
        <f t="shared" si="111"/>
        <v>Error?</v>
      </c>
    </row>
    <row r="7199" spans="1:4" x14ac:dyDescent="0.2">
      <c r="A7199">
        <v>7138</v>
      </c>
      <c r="B7199" s="1221">
        <f>'Expenditures 15-22'!C323</f>
        <v>1116360</v>
      </c>
      <c r="D7199" s="13" t="str">
        <f t="shared" si="111"/>
        <v>Error?</v>
      </c>
    </row>
    <row r="7200" spans="1:4" x14ac:dyDescent="0.2">
      <c r="A7200">
        <v>7139</v>
      </c>
      <c r="B7200" s="1221">
        <f>'Expenditures 15-22'!D323</f>
        <v>200150</v>
      </c>
      <c r="D7200" s="13" t="str">
        <f t="shared" si="111"/>
        <v>Error?</v>
      </c>
    </row>
    <row r="7201" spans="1:4" x14ac:dyDescent="0.2">
      <c r="A7201">
        <v>7140</v>
      </c>
      <c r="B7201" s="1221">
        <f>'Expenditures 15-22'!E323</f>
        <v>1925382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60000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3301892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1116360</v>
      </c>
      <c r="D7216" s="13" t="str">
        <f t="shared" si="111"/>
        <v>Error?</v>
      </c>
    </row>
    <row r="7217" spans="1:4" x14ac:dyDescent="0.2">
      <c r="A7217">
        <v>7156</v>
      </c>
      <c r="B7217" s="1221">
        <f>'Expenditures 15-22'!D331</f>
        <v>200150</v>
      </c>
      <c r="D7217" s="13" t="str">
        <f t="shared" si="111"/>
        <v>Error?</v>
      </c>
    </row>
    <row r="7218" spans="1:4" x14ac:dyDescent="0.2">
      <c r="A7218">
        <v>7157</v>
      </c>
      <c r="B7218" s="1221">
        <f>'Expenditures 15-22'!E331</f>
        <v>1925382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60000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3301892</v>
      </c>
      <c r="D7224" s="13" t="str">
        <f t="shared" si="111"/>
        <v>Error?</v>
      </c>
    </row>
    <row r="7225" spans="1:4" x14ac:dyDescent="0.2">
      <c r="A7225">
        <v>7164</v>
      </c>
      <c r="B7225" s="1221">
        <f>'Expenditures 15-22'!K332</f>
        <v>-1685591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331170</v>
      </c>
      <c r="D7246" s="13" t="str">
        <f t="shared" si="112"/>
        <v>Error?</v>
      </c>
    </row>
    <row r="7247" spans="1:4" x14ac:dyDescent="0.2">
      <c r="A7247">
        <f t="shared" si="113"/>
        <v>7186</v>
      </c>
      <c r="B7247" s="1221">
        <f>'Expenditures 15-22'!E7</f>
        <v>5261</v>
      </c>
      <c r="D7247" s="13" t="str">
        <f t="shared" si="112"/>
        <v>Error?</v>
      </c>
    </row>
    <row r="7248" spans="1:4" x14ac:dyDescent="0.2">
      <c r="A7248">
        <f t="shared" si="113"/>
        <v>7187</v>
      </c>
      <c r="B7248" s="1221">
        <f>'Expenditures 15-22'!F7</f>
        <v>357230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770698</v>
      </c>
      <c r="D7251" s="13" t="str">
        <f t="shared" si="112"/>
        <v>Error?</v>
      </c>
    </row>
    <row r="7252" spans="1:4" x14ac:dyDescent="0.2">
      <c r="A7252">
        <f t="shared" si="113"/>
        <v>7191</v>
      </c>
      <c r="B7252" s="1221">
        <f>'Expenditures 15-22'!D9</f>
        <v>120681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300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115</v>
      </c>
      <c r="D7256" s="13" t="str">
        <f t="shared" si="112"/>
        <v>Error?</v>
      </c>
    </row>
    <row r="7257" spans="1:4" x14ac:dyDescent="0.2">
      <c r="A7257">
        <f t="shared" si="113"/>
        <v>7196</v>
      </c>
      <c r="B7257" s="1221">
        <f>'Expenditures 15-22'!C11</f>
        <v>250137</v>
      </c>
      <c r="D7257" s="13" t="str">
        <f t="shared" si="112"/>
        <v>Error?</v>
      </c>
    </row>
    <row r="7258" spans="1:4" x14ac:dyDescent="0.2">
      <c r="A7258">
        <f t="shared" si="113"/>
        <v>7197</v>
      </c>
      <c r="B7258" s="1221">
        <f>'Expenditures 15-22'!D11</f>
        <v>88479</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136006</v>
      </c>
      <c r="D7263" s="13" t="str">
        <f t="shared" si="112"/>
        <v>Error?</v>
      </c>
    </row>
    <row r="7264" spans="1:4" x14ac:dyDescent="0.2">
      <c r="A7264">
        <f t="shared" si="113"/>
        <v>7203</v>
      </c>
      <c r="B7264" s="1221">
        <f>'Expenditures 15-22'!D17</f>
        <v>40977</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877453</v>
      </c>
      <c r="D7624" s="13" t="str">
        <f t="shared" si="124"/>
        <v>Error?</v>
      </c>
      <c r="E7624" s="13" t="s">
        <v>20</v>
      </c>
    </row>
    <row r="7625" spans="1:5" x14ac:dyDescent="0.2">
      <c r="A7625">
        <f t="shared" si="123"/>
        <v>7564</v>
      </c>
      <c r="B7625" s="1221">
        <f>'Cap Outlay Deprec 27'!I17</f>
        <v>87745.3</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4550558.3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275474</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23577</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264425</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51254</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51254</v>
      </c>
      <c r="D7719" s="13" t="str">
        <f t="shared" si="126"/>
        <v>Error?</v>
      </c>
      <c r="E7719" s="13" t="s">
        <v>967</v>
      </c>
    </row>
    <row r="7720" spans="1:6" x14ac:dyDescent="0.2">
      <c r="A7720">
        <v>7659</v>
      </c>
      <c r="B7720" s="1221">
        <f>'Rest Tax Levies-Tort Im 26'!H14</f>
        <v>4818890</v>
      </c>
      <c r="D7720" s="13" t="str">
        <f t="shared" si="126"/>
        <v>Error?</v>
      </c>
      <c r="E7720" s="13" t="s">
        <v>967</v>
      </c>
    </row>
    <row r="7721" spans="1:6" x14ac:dyDescent="0.2">
      <c r="A7721">
        <v>7660</v>
      </c>
      <c r="B7721" s="1221">
        <f>'Rest Tax Levies-Tort Im 26'!K14</f>
        <v>51254</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6ce3111e-7420-4802-b50a-75d4e9a0b980"/>
    <ds:schemaRef ds:uri="http://schemas.openxmlformats.org/package/2006/metadata/core-properties"/>
    <ds:schemaRef ds:uri="4d435f69-8686-490b-bd6d-b153bf22ab50"/>
    <ds:schemaRef ds:uri="d21dc803-237d-4c68-8692-8d731fd29118"/>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 SEFA (5)</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2017-10-12T19:19:35Z</cp:lastPrinted>
  <dcterms:created xsi:type="dcterms:W3CDTF">2003-10-29T19:06:34Z</dcterms:created>
  <dcterms:modified xsi:type="dcterms:W3CDTF">2017-12-15T19:53:30Z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 Financial Statement and Footnote Support</vt:lpwstr>
  </property>
  <property fmtid="{D5CDD505-2E9C-101B-9397-08002B2CF9AE}" pid="7" name="tabIndex">
    <vt:lpwstr>150</vt:lpwstr>
  </property>
  <property fmtid="{D5CDD505-2E9C-101B-9397-08002B2CF9AE}" pid="8" name="workpaperIndex">
    <vt:lpwstr>
    </vt:lpwstr>
  </property>
</Properties>
</file>